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4" i="25" l="1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L92" i="25" l="1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<sst xmlns="http://schemas.openxmlformats.org/spreadsheetml/2006/main" count="14379" uniqueCount="127">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</sst>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TRANSPORT</v>
          </cell>
        </row>
        <row r="9">
          <cell r="B9" t="str">
            <v>Administration</v>
          </cell>
          <cell r="C9">
            <v>475397</v>
          </cell>
          <cell r="D9">
            <v>514319</v>
          </cell>
          <cell r="E9">
            <v>547420</v>
          </cell>
          <cell r="F9">
            <v>599308</v>
          </cell>
          <cell r="G9">
            <v>606280</v>
          </cell>
          <cell r="H9">
            <v>606280</v>
          </cell>
          <cell r="P9">
            <v>495703</v>
          </cell>
          <cell r="Y9">
            <v>496707.9</v>
          </cell>
          <cell r="AA9">
            <v>547492.79999999993</v>
          </cell>
        </row>
        <row r="10">
          <cell r="B10" t="str">
            <v>Transport Infrastructure</v>
          </cell>
          <cell r="C10">
            <v>1573149</v>
          </cell>
          <cell r="D10">
            <v>1831822</v>
          </cell>
          <cell r="E10">
            <v>1037151</v>
          </cell>
          <cell r="F10">
            <v>1222219</v>
          </cell>
          <cell r="G10">
            <v>0</v>
          </cell>
          <cell r="H10">
            <v>857611</v>
          </cell>
          <cell r="P10">
            <v>0</v>
          </cell>
          <cell r="Y10">
            <v>0</v>
          </cell>
          <cell r="AA10">
            <v>0</v>
          </cell>
        </row>
        <row r="11">
          <cell r="B11" t="str">
            <v>Transport Operations</v>
          </cell>
          <cell r="C11">
            <v>597587</v>
          </cell>
          <cell r="D11">
            <v>653898</v>
          </cell>
          <cell r="E11">
            <v>657484</v>
          </cell>
          <cell r="F11">
            <v>710388</v>
          </cell>
          <cell r="G11">
            <v>731932</v>
          </cell>
          <cell r="H11">
            <v>731932</v>
          </cell>
          <cell r="P11">
            <v>823304</v>
          </cell>
          <cell r="Y11">
            <v>774756</v>
          </cell>
          <cell r="AA11">
            <v>805379.55</v>
          </cell>
        </row>
        <row r="12">
          <cell r="B12" t="str">
            <v>Transport Regulations</v>
          </cell>
          <cell r="C12">
            <v>351355</v>
          </cell>
          <cell r="D12">
            <v>336809</v>
          </cell>
          <cell r="E12">
            <v>379486</v>
          </cell>
          <cell r="F12">
            <v>449737</v>
          </cell>
          <cell r="G12">
            <v>454646</v>
          </cell>
          <cell r="H12">
            <v>454646</v>
          </cell>
          <cell r="P12">
            <v>519891</v>
          </cell>
          <cell r="Y12">
            <v>547476</v>
          </cell>
          <cell r="AA12">
            <v>559853</v>
          </cell>
        </row>
        <row r="13">
          <cell r="B13" t="str">
            <v>Community Based Programmes</v>
          </cell>
          <cell r="C13">
            <v>441623</v>
          </cell>
          <cell r="D13">
            <v>65289</v>
          </cell>
          <cell r="E13">
            <v>223737</v>
          </cell>
          <cell r="F13">
            <v>543243</v>
          </cell>
          <cell r="G13">
            <v>0</v>
          </cell>
          <cell r="H13">
            <v>227409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736421</v>
          </cell>
          <cell r="D32">
            <v>757072</v>
          </cell>
          <cell r="E32">
            <v>828769</v>
          </cell>
          <cell r="F32">
            <v>938621</v>
          </cell>
          <cell r="G32">
            <v>665043</v>
          </cell>
          <cell r="H32">
            <v>774373</v>
          </cell>
          <cell r="P32">
            <v>667834</v>
          </cell>
          <cell r="Y32">
            <v>769454.15999999992</v>
          </cell>
          <cell r="AA32">
            <v>836173.91800000006</v>
          </cell>
        </row>
        <row r="33">
          <cell r="C33">
            <v>122463</v>
          </cell>
          <cell r="D33">
            <v>128704</v>
          </cell>
          <cell r="E33">
            <v>134591</v>
          </cell>
          <cell r="F33">
            <v>139443</v>
          </cell>
          <cell r="G33">
            <v>77369</v>
          </cell>
          <cell r="H33">
            <v>117446</v>
          </cell>
          <cell r="P33">
            <v>80927</v>
          </cell>
          <cell r="Y33">
            <v>87238.382000000012</v>
          </cell>
          <cell r="AA33">
            <v>91600.901100000003</v>
          </cell>
        </row>
        <row r="35">
          <cell r="C35">
            <v>2624</v>
          </cell>
          <cell r="D35">
            <v>2419</v>
          </cell>
          <cell r="E35">
            <v>232</v>
          </cell>
          <cell r="F35">
            <v>385</v>
          </cell>
          <cell r="G35">
            <v>104</v>
          </cell>
          <cell r="H35">
            <v>104</v>
          </cell>
          <cell r="P35">
            <v>432</v>
          </cell>
          <cell r="Y35">
            <v>425</v>
          </cell>
          <cell r="AA35">
            <v>446</v>
          </cell>
        </row>
        <row r="36">
          <cell r="C36">
            <v>4484</v>
          </cell>
          <cell r="D36">
            <v>786</v>
          </cell>
          <cell r="E36">
            <v>3367</v>
          </cell>
          <cell r="F36">
            <v>6000</v>
          </cell>
          <cell r="G36">
            <v>5979</v>
          </cell>
          <cell r="H36">
            <v>5979</v>
          </cell>
          <cell r="P36">
            <v>4692</v>
          </cell>
          <cell r="Y36">
            <v>4364</v>
          </cell>
          <cell r="AA36">
            <v>3605.1000000000004</v>
          </cell>
        </row>
        <row r="37">
          <cell r="C37">
            <v>2840</v>
          </cell>
          <cell r="D37">
            <v>518</v>
          </cell>
          <cell r="E37">
            <v>209</v>
          </cell>
          <cell r="F37">
            <v>5125</v>
          </cell>
          <cell r="G37">
            <v>2087</v>
          </cell>
          <cell r="H37">
            <v>6087</v>
          </cell>
          <cell r="P37">
            <v>677</v>
          </cell>
          <cell r="Y37">
            <v>713</v>
          </cell>
          <cell r="AA37">
            <v>748.65</v>
          </cell>
        </row>
        <row r="38">
          <cell r="C38">
            <v>3004</v>
          </cell>
          <cell r="D38">
            <v>3307</v>
          </cell>
          <cell r="E38">
            <v>4264</v>
          </cell>
          <cell r="F38">
            <v>4463</v>
          </cell>
          <cell r="G38">
            <v>4463</v>
          </cell>
          <cell r="H38">
            <v>4463</v>
          </cell>
          <cell r="P38">
            <v>4668</v>
          </cell>
          <cell r="Y38">
            <v>4915</v>
          </cell>
          <cell r="AA38">
            <v>5160.75</v>
          </cell>
        </row>
        <row r="39">
          <cell r="C39">
            <v>617</v>
          </cell>
          <cell r="D39">
            <v>229</v>
          </cell>
          <cell r="E39">
            <v>151</v>
          </cell>
          <cell r="F39">
            <v>348</v>
          </cell>
          <cell r="G39">
            <v>348</v>
          </cell>
          <cell r="H39">
            <v>348</v>
          </cell>
          <cell r="P39">
            <v>400</v>
          </cell>
          <cell r="Y39">
            <v>494</v>
          </cell>
          <cell r="AA39">
            <v>518.70000000000005</v>
          </cell>
        </row>
        <row r="40">
          <cell r="C40">
            <v>2158</v>
          </cell>
          <cell r="D40">
            <v>410</v>
          </cell>
          <cell r="E40">
            <v>1056</v>
          </cell>
          <cell r="F40">
            <v>12900</v>
          </cell>
          <cell r="G40">
            <v>1003</v>
          </cell>
          <cell r="H40">
            <v>1003</v>
          </cell>
          <cell r="P40">
            <v>5141</v>
          </cell>
          <cell r="Y40">
            <v>981</v>
          </cell>
          <cell r="AA40">
            <v>1030.0500000000002</v>
          </cell>
        </row>
        <row r="41">
          <cell r="C41">
            <v>14137</v>
          </cell>
          <cell r="D41">
            <v>12414</v>
          </cell>
          <cell r="E41">
            <v>12272</v>
          </cell>
          <cell r="F41">
            <v>13216</v>
          </cell>
          <cell r="G41">
            <v>13311</v>
          </cell>
          <cell r="H41">
            <v>13408</v>
          </cell>
          <cell r="P41">
            <v>7199</v>
          </cell>
          <cell r="Y41">
            <v>7506</v>
          </cell>
          <cell r="AA41">
            <v>6931</v>
          </cell>
        </row>
        <row r="42">
          <cell r="C42">
            <v>3844</v>
          </cell>
          <cell r="D42">
            <v>9677</v>
          </cell>
          <cell r="E42">
            <v>10014</v>
          </cell>
          <cell r="F42">
            <v>8100</v>
          </cell>
          <cell r="G42">
            <v>15441</v>
          </cell>
          <cell r="H42">
            <v>15441</v>
          </cell>
          <cell r="P42">
            <v>4854</v>
          </cell>
          <cell r="Y42">
            <v>4532</v>
          </cell>
          <cell r="AA42">
            <v>4758.6000000000004</v>
          </cell>
        </row>
        <row r="43">
          <cell r="C43">
            <v>678</v>
          </cell>
          <cell r="D43">
            <v>2467</v>
          </cell>
          <cell r="E43">
            <v>1168</v>
          </cell>
          <cell r="F43">
            <v>5840</v>
          </cell>
          <cell r="G43">
            <v>2698</v>
          </cell>
          <cell r="H43">
            <v>2698</v>
          </cell>
          <cell r="P43">
            <v>8879</v>
          </cell>
          <cell r="Y43">
            <v>5331</v>
          </cell>
          <cell r="AA43">
            <v>5597.55</v>
          </cell>
        </row>
        <row r="44">
          <cell r="C44">
            <v>5943</v>
          </cell>
          <cell r="D44">
            <v>52</v>
          </cell>
          <cell r="E44">
            <v>520</v>
          </cell>
          <cell r="F44">
            <v>2169</v>
          </cell>
          <cell r="G44">
            <v>0</v>
          </cell>
          <cell r="H44">
            <v>1169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959</v>
          </cell>
          <cell r="D47">
            <v>3740</v>
          </cell>
          <cell r="E47">
            <v>2233</v>
          </cell>
          <cell r="F47">
            <v>1238</v>
          </cell>
          <cell r="G47">
            <v>1995</v>
          </cell>
          <cell r="H47">
            <v>1995</v>
          </cell>
          <cell r="P47">
            <v>632</v>
          </cell>
          <cell r="Y47">
            <v>762</v>
          </cell>
          <cell r="AA47">
            <v>800.1</v>
          </cell>
        </row>
        <row r="48">
          <cell r="C48">
            <v>559114</v>
          </cell>
          <cell r="D48">
            <v>122503</v>
          </cell>
          <cell r="E48">
            <v>247103</v>
          </cell>
          <cell r="F48">
            <v>267410</v>
          </cell>
          <cell r="G48">
            <v>7595</v>
          </cell>
          <cell r="H48">
            <v>120554</v>
          </cell>
          <cell r="P48">
            <v>5095</v>
          </cell>
          <cell r="Y48">
            <v>9082</v>
          </cell>
          <cell r="AA48">
            <v>9535.9500000000007</v>
          </cell>
        </row>
        <row r="49">
          <cell r="C49">
            <v>26065</v>
          </cell>
          <cell r="D49">
            <v>2486</v>
          </cell>
          <cell r="E49">
            <v>31474</v>
          </cell>
          <cell r="F49">
            <v>59500</v>
          </cell>
          <cell r="G49">
            <v>11270</v>
          </cell>
          <cell r="H49">
            <v>67270</v>
          </cell>
          <cell r="P49">
            <v>3662</v>
          </cell>
          <cell r="Y49">
            <v>3856</v>
          </cell>
          <cell r="AA49">
            <v>4049</v>
          </cell>
        </row>
        <row r="50">
          <cell r="C50">
            <v>172</v>
          </cell>
          <cell r="D50">
            <v>85</v>
          </cell>
          <cell r="E50">
            <v>54</v>
          </cell>
          <cell r="F50">
            <v>112</v>
          </cell>
          <cell r="G50">
            <v>67</v>
          </cell>
          <cell r="H50">
            <v>67</v>
          </cell>
          <cell r="P50">
            <v>118</v>
          </cell>
          <cell r="Y50">
            <v>124</v>
          </cell>
          <cell r="AA50">
            <v>130.20000000000002</v>
          </cell>
        </row>
        <row r="51">
          <cell r="C51">
            <v>29084</v>
          </cell>
          <cell r="D51">
            <v>34161</v>
          </cell>
          <cell r="E51">
            <v>87375</v>
          </cell>
          <cell r="F51">
            <v>78936</v>
          </cell>
          <cell r="G51">
            <v>33004</v>
          </cell>
          <cell r="H51">
            <v>56049</v>
          </cell>
          <cell r="P51">
            <v>27000</v>
          </cell>
          <cell r="Y51">
            <v>17944</v>
          </cell>
          <cell r="AA51">
            <v>18841.2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5701</v>
          </cell>
          <cell r="F53">
            <v>422</v>
          </cell>
          <cell r="G53">
            <v>9890</v>
          </cell>
          <cell r="H53">
            <v>9890</v>
          </cell>
          <cell r="P53">
            <v>500</v>
          </cell>
          <cell r="Y53">
            <v>500</v>
          </cell>
          <cell r="AA53">
            <v>525</v>
          </cell>
        </row>
        <row r="54">
          <cell r="C54">
            <v>0</v>
          </cell>
          <cell r="D54">
            <v>0</v>
          </cell>
          <cell r="E54">
            <v>2</v>
          </cell>
          <cell r="F54">
            <v>0</v>
          </cell>
          <cell r="G54">
            <v>23</v>
          </cell>
          <cell r="H54">
            <v>23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720</v>
          </cell>
          <cell r="H55">
            <v>720</v>
          </cell>
          <cell r="P55">
            <v>750</v>
          </cell>
          <cell r="Y55">
            <v>0</v>
          </cell>
          <cell r="AA55">
            <v>0</v>
          </cell>
        </row>
        <row r="56">
          <cell r="C56">
            <v>13870</v>
          </cell>
          <cell r="D56">
            <v>17161</v>
          </cell>
          <cell r="E56">
            <v>17423</v>
          </cell>
          <cell r="F56">
            <v>5993</v>
          </cell>
          <cell r="G56">
            <v>90</v>
          </cell>
          <cell r="H56">
            <v>3083</v>
          </cell>
          <cell r="P56">
            <v>286</v>
          </cell>
          <cell r="Y56">
            <v>301</v>
          </cell>
          <cell r="AA56">
            <v>316.05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10224</v>
          </cell>
          <cell r="D58">
            <v>9139</v>
          </cell>
          <cell r="E58">
            <v>21879</v>
          </cell>
          <cell r="F58">
            <v>54275</v>
          </cell>
          <cell r="G58">
            <v>2611</v>
          </cell>
          <cell r="H58">
            <v>48480</v>
          </cell>
          <cell r="P58">
            <v>2164</v>
          </cell>
          <cell r="Y58">
            <v>2252</v>
          </cell>
          <cell r="AA58">
            <v>2364.35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20782</v>
          </cell>
          <cell r="D62">
            <v>26930</v>
          </cell>
          <cell r="E62">
            <v>0</v>
          </cell>
          <cell r="F62">
            <v>20351</v>
          </cell>
          <cell r="G62">
            <v>700</v>
          </cell>
          <cell r="H62">
            <v>5117</v>
          </cell>
          <cell r="P62">
            <v>12483</v>
          </cell>
          <cell r="Y62">
            <v>9670</v>
          </cell>
          <cell r="AA62">
            <v>10253.799999999999</v>
          </cell>
        </row>
        <row r="63">
          <cell r="C63">
            <v>923</v>
          </cell>
          <cell r="D63">
            <v>1071</v>
          </cell>
          <cell r="E63">
            <v>6109</v>
          </cell>
          <cell r="F63">
            <v>8078</v>
          </cell>
          <cell r="G63">
            <v>4480</v>
          </cell>
          <cell r="H63">
            <v>4480</v>
          </cell>
          <cell r="P63">
            <v>2254</v>
          </cell>
          <cell r="Y63">
            <v>2453</v>
          </cell>
          <cell r="AA63">
            <v>2575.65</v>
          </cell>
        </row>
        <row r="64">
          <cell r="C64">
            <v>12653</v>
          </cell>
          <cell r="D64">
            <v>10041</v>
          </cell>
          <cell r="E64">
            <v>10904</v>
          </cell>
          <cell r="F64">
            <v>16485</v>
          </cell>
          <cell r="G64">
            <v>17464</v>
          </cell>
          <cell r="H64">
            <v>17464</v>
          </cell>
          <cell r="P64">
            <v>10611</v>
          </cell>
          <cell r="Y64">
            <v>8543</v>
          </cell>
          <cell r="AA64">
            <v>8970.7999999999993</v>
          </cell>
        </row>
        <row r="65">
          <cell r="C65">
            <v>41818</v>
          </cell>
          <cell r="D65">
            <v>41234</v>
          </cell>
          <cell r="E65">
            <v>38383</v>
          </cell>
          <cell r="F65">
            <v>33978</v>
          </cell>
          <cell r="G65">
            <v>32653</v>
          </cell>
          <cell r="H65">
            <v>33353</v>
          </cell>
          <cell r="P65">
            <v>35192</v>
          </cell>
          <cell r="Y65">
            <v>36004</v>
          </cell>
          <cell r="AA65">
            <v>37804.200000000004</v>
          </cell>
        </row>
        <row r="66">
          <cell r="C66">
            <v>59602</v>
          </cell>
          <cell r="D66">
            <v>88321</v>
          </cell>
          <cell r="E66">
            <v>78843</v>
          </cell>
          <cell r="F66">
            <v>93205</v>
          </cell>
          <cell r="G66">
            <v>81382</v>
          </cell>
          <cell r="H66">
            <v>81382</v>
          </cell>
          <cell r="P66">
            <v>47105</v>
          </cell>
          <cell r="Y66">
            <v>30258</v>
          </cell>
          <cell r="AA66">
            <v>43872</v>
          </cell>
        </row>
        <row r="67">
          <cell r="C67">
            <v>107</v>
          </cell>
          <cell r="D67">
            <v>17</v>
          </cell>
          <cell r="E67">
            <v>0</v>
          </cell>
          <cell r="F67">
            <v>256</v>
          </cell>
          <cell r="G67">
            <v>338</v>
          </cell>
          <cell r="H67">
            <v>338</v>
          </cell>
          <cell r="P67">
            <v>268</v>
          </cell>
          <cell r="Y67">
            <v>282</v>
          </cell>
          <cell r="AA67">
            <v>296.10000000000002</v>
          </cell>
        </row>
        <row r="68">
          <cell r="C68">
            <v>32493</v>
          </cell>
          <cell r="D68">
            <v>27220</v>
          </cell>
          <cell r="E68">
            <v>36899</v>
          </cell>
          <cell r="F68">
            <v>37352</v>
          </cell>
          <cell r="G68">
            <v>30988</v>
          </cell>
          <cell r="H68">
            <v>34363</v>
          </cell>
          <cell r="P68">
            <v>21983</v>
          </cell>
          <cell r="Y68">
            <v>22645</v>
          </cell>
          <cell r="AA68">
            <v>23777.599999999999</v>
          </cell>
        </row>
        <row r="69">
          <cell r="C69">
            <v>3367</v>
          </cell>
          <cell r="D69">
            <v>1149</v>
          </cell>
          <cell r="E69">
            <v>3321</v>
          </cell>
          <cell r="F69">
            <v>8706</v>
          </cell>
          <cell r="G69">
            <v>7180</v>
          </cell>
          <cell r="H69">
            <v>7180</v>
          </cell>
          <cell r="P69">
            <v>5719</v>
          </cell>
          <cell r="Y69">
            <v>5877</v>
          </cell>
          <cell r="AA69">
            <v>6170.85</v>
          </cell>
        </row>
        <row r="70">
          <cell r="C70">
            <v>9460</v>
          </cell>
          <cell r="D70">
            <v>3315</v>
          </cell>
          <cell r="E70">
            <v>2889</v>
          </cell>
          <cell r="F70">
            <v>4757</v>
          </cell>
          <cell r="G70">
            <v>3292</v>
          </cell>
          <cell r="H70">
            <v>3757</v>
          </cell>
          <cell r="P70">
            <v>3015</v>
          </cell>
          <cell r="Y70">
            <v>-11587</v>
          </cell>
          <cell r="AA70">
            <v>-12166</v>
          </cell>
        </row>
        <row r="71">
          <cell r="C71">
            <v>2401</v>
          </cell>
          <cell r="D71">
            <v>465</v>
          </cell>
          <cell r="E71">
            <v>4086</v>
          </cell>
          <cell r="F71">
            <v>1785</v>
          </cell>
          <cell r="G71">
            <v>1985</v>
          </cell>
          <cell r="H71">
            <v>2036</v>
          </cell>
          <cell r="P71">
            <v>1763</v>
          </cell>
          <cell r="Y71">
            <v>1856</v>
          </cell>
          <cell r="AA71">
            <v>1948.8</v>
          </cell>
        </row>
        <row r="72">
          <cell r="C72">
            <v>32</v>
          </cell>
          <cell r="D72">
            <v>79</v>
          </cell>
          <cell r="E72">
            <v>2105</v>
          </cell>
          <cell r="F72">
            <v>27750</v>
          </cell>
          <cell r="G72">
            <v>670</v>
          </cell>
          <cell r="H72">
            <v>3601</v>
          </cell>
          <cell r="P72">
            <v>459</v>
          </cell>
          <cell r="Y72">
            <v>220</v>
          </cell>
          <cell r="AA72">
            <v>231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1197</v>
          </cell>
          <cell r="D83">
            <v>1304</v>
          </cell>
          <cell r="E83">
            <v>1533</v>
          </cell>
          <cell r="F83">
            <v>3168</v>
          </cell>
          <cell r="G83">
            <v>1008</v>
          </cell>
          <cell r="H83">
            <v>1615</v>
          </cell>
          <cell r="P83">
            <v>1054</v>
          </cell>
          <cell r="Y83">
            <v>1109.5</v>
          </cell>
          <cell r="AA83">
            <v>1164.9750000000001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897451</v>
          </cell>
          <cell r="D86">
            <v>1282207</v>
          </cell>
          <cell r="E86">
            <v>559084</v>
          </cell>
          <cell r="F86">
            <v>674605</v>
          </cell>
          <cell r="G86">
            <v>35000</v>
          </cell>
          <cell r="H86">
            <v>650147</v>
          </cell>
          <cell r="P86">
            <v>74300</v>
          </cell>
          <cell r="Y86">
            <v>44542</v>
          </cell>
          <cell r="AA86">
            <v>46769.1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249487</v>
          </cell>
          <cell r="D91">
            <v>323478</v>
          </cell>
          <cell r="E91">
            <v>324289</v>
          </cell>
          <cell r="F91">
            <v>343789</v>
          </cell>
          <cell r="G91">
            <v>356989</v>
          </cell>
          <cell r="H91">
            <v>356989</v>
          </cell>
          <cell r="P91">
            <v>372204</v>
          </cell>
          <cell r="Y91">
            <v>352636</v>
          </cell>
          <cell r="AA91">
            <v>358226</v>
          </cell>
        </row>
        <row r="92">
          <cell r="C92">
            <v>263410</v>
          </cell>
          <cell r="D92">
            <v>260725</v>
          </cell>
          <cell r="E92">
            <v>274932</v>
          </cell>
          <cell r="F92">
            <v>291852</v>
          </cell>
          <cell r="G92">
            <v>291852</v>
          </cell>
          <cell r="H92">
            <v>291852</v>
          </cell>
          <cell r="P92">
            <v>298298</v>
          </cell>
          <cell r="Y92">
            <v>311029</v>
          </cell>
          <cell r="AA92">
            <v>330510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16512</v>
          </cell>
          <cell r="D98">
            <v>19073</v>
          </cell>
          <cell r="E98">
            <v>15224</v>
          </cell>
          <cell r="F98">
            <v>11168</v>
          </cell>
          <cell r="G98">
            <v>10843</v>
          </cell>
          <cell r="H98">
            <v>15340</v>
          </cell>
          <cell r="P98">
            <v>6539</v>
          </cell>
          <cell r="Y98">
            <v>6885</v>
          </cell>
          <cell r="AA98">
            <v>7229.95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63245</v>
          </cell>
          <cell r="D102">
            <v>7985</v>
          </cell>
          <cell r="E102">
            <v>2055</v>
          </cell>
          <cell r="F102">
            <v>215000</v>
          </cell>
          <cell r="G102">
            <v>0</v>
          </cell>
          <cell r="H102">
            <v>48938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155511</v>
          </cell>
          <cell r="D103">
            <v>178481</v>
          </cell>
          <cell r="E103">
            <v>37927</v>
          </cell>
          <cell r="F103">
            <v>51000</v>
          </cell>
          <cell r="G103">
            <v>15758</v>
          </cell>
          <cell r="H103">
            <v>17165</v>
          </cell>
          <cell r="P103">
            <v>89304</v>
          </cell>
          <cell r="Y103">
            <v>49728</v>
          </cell>
          <cell r="AA103">
            <v>29366</v>
          </cell>
        </row>
        <row r="105">
          <cell r="C105">
            <v>34379</v>
          </cell>
          <cell r="D105">
            <v>15539</v>
          </cell>
          <cell r="E105">
            <v>18029</v>
          </cell>
          <cell r="F105">
            <v>12000</v>
          </cell>
          <cell r="G105">
            <v>14644</v>
          </cell>
          <cell r="H105">
            <v>15985</v>
          </cell>
          <cell r="P105">
            <v>12000</v>
          </cell>
          <cell r="Y105">
            <v>12370</v>
          </cell>
          <cell r="AA105">
            <v>8739.1</v>
          </cell>
        </row>
        <row r="106">
          <cell r="C106">
            <v>33999</v>
          </cell>
          <cell r="D106">
            <v>5775</v>
          </cell>
          <cell r="E106">
            <v>18680</v>
          </cell>
          <cell r="F106">
            <v>65114</v>
          </cell>
          <cell r="G106">
            <v>30221</v>
          </cell>
          <cell r="H106">
            <v>35826</v>
          </cell>
          <cell r="P106">
            <v>18437</v>
          </cell>
          <cell r="Y106">
            <v>13645</v>
          </cell>
          <cell r="AA106">
            <v>13852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129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1581</v>
          </cell>
          <cell r="D112">
            <v>398</v>
          </cell>
          <cell r="E112">
            <v>0</v>
          </cell>
          <cell r="F112">
            <v>0</v>
          </cell>
          <cell r="G112">
            <v>300</v>
          </cell>
          <cell r="H112">
            <v>300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228939</v>
          </cell>
          <cell r="D164">
            <v>236901</v>
          </cell>
          <cell r="E164">
            <v>264296</v>
          </cell>
          <cell r="F164">
            <v>307034</v>
          </cell>
          <cell r="G164">
            <v>307034</v>
          </cell>
          <cell r="H164">
            <v>307034</v>
          </cell>
          <cell r="I164">
            <v>323614</v>
          </cell>
          <cell r="J164">
            <v>341089</v>
          </cell>
          <cell r="K164">
            <v>358143.45</v>
          </cell>
        </row>
        <row r="167">
          <cell r="C167">
            <v>348</v>
          </cell>
          <cell r="D167">
            <v>319</v>
          </cell>
          <cell r="E167">
            <v>339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20325</v>
          </cell>
          <cell r="D168">
            <v>27440</v>
          </cell>
          <cell r="E168">
            <v>22090</v>
          </cell>
          <cell r="F168">
            <v>30205</v>
          </cell>
          <cell r="G168">
            <v>30205</v>
          </cell>
          <cell r="H168">
            <v>30205</v>
          </cell>
          <cell r="I168">
            <v>31836</v>
          </cell>
          <cell r="J168">
            <v>33555</v>
          </cell>
          <cell r="K168">
            <v>35232.75</v>
          </cell>
        </row>
        <row r="169">
          <cell r="C169">
            <v>2651</v>
          </cell>
          <cell r="D169">
            <v>3391</v>
          </cell>
          <cell r="E169">
            <v>9813</v>
          </cell>
          <cell r="F169">
            <v>2699</v>
          </cell>
          <cell r="G169">
            <v>2699</v>
          </cell>
          <cell r="H169">
            <v>2699</v>
          </cell>
          <cell r="I169">
            <v>2834</v>
          </cell>
          <cell r="J169">
            <v>2984.2020000000002</v>
          </cell>
          <cell r="K169">
            <v>3133.4121000000005</v>
          </cell>
        </row>
        <row r="171">
          <cell r="B171" t="str">
            <v>Commssion on insurance</v>
          </cell>
          <cell r="C171">
            <v>1248</v>
          </cell>
          <cell r="D171">
            <v>1308</v>
          </cell>
          <cell r="E171">
            <v>1312</v>
          </cell>
          <cell r="F171">
            <v>1516</v>
          </cell>
          <cell r="G171">
            <v>1516</v>
          </cell>
          <cell r="H171">
            <v>1516</v>
          </cell>
          <cell r="I171">
            <v>1592</v>
          </cell>
          <cell r="J171">
            <v>1676.376</v>
          </cell>
          <cell r="K171">
            <v>1760.1948</v>
          </cell>
        </row>
        <row r="172">
          <cell r="B172" t="str">
            <v>Repair gg vehicle</v>
          </cell>
          <cell r="C172">
            <v>533</v>
          </cell>
          <cell r="D172">
            <v>451</v>
          </cell>
          <cell r="E172">
            <v>351</v>
          </cell>
          <cell r="F172">
            <v>796</v>
          </cell>
          <cell r="G172">
            <v>796</v>
          </cell>
          <cell r="H172">
            <v>796</v>
          </cell>
          <cell r="I172">
            <v>836</v>
          </cell>
          <cell r="J172">
            <v>880.30799999999999</v>
          </cell>
          <cell r="K172">
            <v>924.32339999999999</v>
          </cell>
        </row>
        <row r="173">
          <cell r="B173" t="str">
            <v>Parking fee</v>
          </cell>
          <cell r="C173">
            <v>318</v>
          </cell>
          <cell r="D173">
            <v>317</v>
          </cell>
          <cell r="E173">
            <v>320</v>
          </cell>
          <cell r="F173">
            <v>387</v>
          </cell>
          <cell r="G173">
            <v>387</v>
          </cell>
          <cell r="H173">
            <v>387</v>
          </cell>
          <cell r="I173">
            <v>406</v>
          </cell>
          <cell r="J173">
            <v>427.51800000000003</v>
          </cell>
          <cell r="K173">
            <v>448.89390000000003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961</v>
          </cell>
          <cell r="D175">
            <v>15</v>
          </cell>
          <cell r="E175">
            <v>3321</v>
          </cell>
          <cell r="F175">
            <v>1168</v>
          </cell>
          <cell r="G175">
            <v>1168</v>
          </cell>
          <cell r="H175">
            <v>1168</v>
          </cell>
          <cell r="I175">
            <v>1226</v>
          </cell>
          <cell r="J175">
            <v>1290.9780000000001</v>
          </cell>
          <cell r="K175">
            <v>1355.5269000000001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 t="str">
            <v xml:space="preserve"> 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37457</v>
          </cell>
          <cell r="D183">
            <v>36026</v>
          </cell>
          <cell r="E183">
            <v>42598</v>
          </cell>
          <cell r="F183">
            <v>48815</v>
          </cell>
          <cell r="G183">
            <v>48815</v>
          </cell>
          <cell r="H183">
            <v>48815</v>
          </cell>
          <cell r="I183">
            <v>51255</v>
          </cell>
          <cell r="J183">
            <v>53971.514999999999</v>
          </cell>
          <cell r="K183">
            <v>56670.090750000003</v>
          </cell>
        </row>
        <row r="185">
          <cell r="C185">
            <v>32</v>
          </cell>
          <cell r="D185">
            <v>0</v>
          </cell>
          <cell r="E185">
            <v>0</v>
          </cell>
          <cell r="F185">
            <v>39</v>
          </cell>
          <cell r="G185">
            <v>39</v>
          </cell>
          <cell r="H185">
            <v>39</v>
          </cell>
          <cell r="I185">
            <v>41</v>
          </cell>
          <cell r="J185">
            <v>43.173000000000002</v>
          </cell>
          <cell r="K185">
            <v>45.331650000000003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6510</v>
          </cell>
          <cell r="D190">
            <v>0</v>
          </cell>
          <cell r="E190">
            <v>8806</v>
          </cell>
          <cell r="F190">
            <v>7914</v>
          </cell>
          <cell r="G190">
            <v>7914</v>
          </cell>
          <cell r="H190">
            <v>7914</v>
          </cell>
          <cell r="I190">
            <v>8309</v>
          </cell>
          <cell r="J190">
            <v>8749.3770000000004</v>
          </cell>
          <cell r="K190">
            <v>9186.8458500000015</v>
          </cell>
        </row>
        <row r="191">
          <cell r="C191">
            <v>4703</v>
          </cell>
          <cell r="D191">
            <v>-2522</v>
          </cell>
          <cell r="E191">
            <v>-1256</v>
          </cell>
          <cell r="F191">
            <v>4334</v>
          </cell>
          <cell r="G191">
            <v>4334</v>
          </cell>
          <cell r="H191">
            <v>4334</v>
          </cell>
          <cell r="I191">
            <v>4551</v>
          </cell>
          <cell r="J191">
            <v>4792.2030000000004</v>
          </cell>
          <cell r="K191">
            <v>5031.8131500000009</v>
          </cell>
        </row>
        <row r="203">
          <cell r="B203" t="str">
            <v>Office of the MEC</v>
          </cell>
          <cell r="C203">
            <v>1331</v>
          </cell>
          <cell r="D203">
            <v>1429</v>
          </cell>
          <cell r="E203">
            <v>1436</v>
          </cell>
          <cell r="F203">
            <v>1735</v>
          </cell>
          <cell r="G203">
            <v>1735</v>
          </cell>
          <cell r="H203">
            <v>1735</v>
          </cell>
          <cell r="P203">
            <v>1735</v>
          </cell>
          <cell r="Y203">
            <v>1735</v>
          </cell>
          <cell r="AA203">
            <v>1821.75</v>
          </cell>
        </row>
        <row r="204">
          <cell r="B204" t="str">
            <v>Management of the Department</v>
          </cell>
          <cell r="C204">
            <v>9234</v>
          </cell>
          <cell r="D204">
            <v>9937</v>
          </cell>
          <cell r="E204">
            <v>11928</v>
          </cell>
          <cell r="F204">
            <v>20173</v>
          </cell>
          <cell r="G204">
            <v>20121</v>
          </cell>
          <cell r="H204">
            <v>20121</v>
          </cell>
          <cell r="P204">
            <v>21019</v>
          </cell>
          <cell r="Y204">
            <v>22581</v>
          </cell>
          <cell r="AA204">
            <v>23710.05</v>
          </cell>
        </row>
        <row r="205">
          <cell r="B205" t="str">
            <v>Corporate Support</v>
          </cell>
          <cell r="C205">
            <v>460095</v>
          </cell>
          <cell r="D205">
            <v>497346</v>
          </cell>
          <cell r="E205">
            <v>530212</v>
          </cell>
          <cell r="F205">
            <v>571742</v>
          </cell>
          <cell r="G205">
            <v>578766</v>
          </cell>
          <cell r="H205">
            <v>578766</v>
          </cell>
          <cell r="P205">
            <v>467031</v>
          </cell>
          <cell r="Y205">
            <v>466037.9</v>
          </cell>
          <cell r="AA205">
            <v>515289.3</v>
          </cell>
        </row>
        <row r="206">
          <cell r="B206" t="str">
            <v>Departmental Strategy</v>
          </cell>
          <cell r="C206">
            <v>4737</v>
          </cell>
          <cell r="D206">
            <v>5607</v>
          </cell>
          <cell r="E206">
            <v>3844</v>
          </cell>
          <cell r="F206">
            <v>5658</v>
          </cell>
          <cell r="G206">
            <v>5658</v>
          </cell>
          <cell r="H206">
            <v>5658</v>
          </cell>
          <cell r="P206">
            <v>5918</v>
          </cell>
          <cell r="Y206">
            <v>6354</v>
          </cell>
          <cell r="AA206">
            <v>6671.7000000000007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264694</v>
          </cell>
          <cell r="D225">
            <v>274190</v>
          </cell>
          <cell r="E225">
            <v>307256</v>
          </cell>
          <cell r="F225">
            <v>349272</v>
          </cell>
          <cell r="G225">
            <v>349272</v>
          </cell>
          <cell r="H225">
            <v>349272</v>
          </cell>
          <cell r="P225">
            <v>319531</v>
          </cell>
          <cell r="Y225">
            <v>353412.54199999996</v>
          </cell>
          <cell r="AA225">
            <v>387333.01910000003</v>
          </cell>
        </row>
        <row r="226">
          <cell r="C226">
            <v>227883</v>
          </cell>
          <cell r="D226">
            <v>235469</v>
          </cell>
          <cell r="E226">
            <v>265254</v>
          </cell>
          <cell r="F226">
            <v>309108</v>
          </cell>
          <cell r="G226">
            <v>309108</v>
          </cell>
          <cell r="H226">
            <v>309108</v>
          </cell>
          <cell r="P226">
            <v>277520</v>
          </cell>
          <cell r="Y226">
            <v>308125.15999999997</v>
          </cell>
          <cell r="AA226">
            <v>339781.26800000004</v>
          </cell>
        </row>
        <row r="227">
          <cell r="C227">
            <v>36811</v>
          </cell>
          <cell r="D227">
            <v>38721</v>
          </cell>
          <cell r="E227">
            <v>42002</v>
          </cell>
          <cell r="F227">
            <v>40164</v>
          </cell>
          <cell r="G227">
            <v>40164</v>
          </cell>
          <cell r="H227">
            <v>40164</v>
          </cell>
          <cell r="P227">
            <v>42011</v>
          </cell>
          <cell r="Y227">
            <v>45287.382000000005</v>
          </cell>
          <cell r="AA227">
            <v>47551.751100000009</v>
          </cell>
        </row>
        <row r="228">
          <cell r="C228">
            <v>196840</v>
          </cell>
          <cell r="D228">
            <v>215307</v>
          </cell>
          <cell r="E228">
            <v>215486</v>
          </cell>
          <cell r="F228">
            <v>242496</v>
          </cell>
          <cell r="G228">
            <v>233390</v>
          </cell>
          <cell r="H228">
            <v>233390</v>
          </cell>
          <cell r="P228">
            <v>154876</v>
          </cell>
          <cell r="Y228">
            <v>123482</v>
          </cell>
          <cell r="AA228">
            <v>139829.95000000001</v>
          </cell>
        </row>
        <row r="229">
          <cell r="C229">
            <v>0</v>
          </cell>
          <cell r="D229">
            <v>0</v>
          </cell>
          <cell r="E229">
            <v>14</v>
          </cell>
          <cell r="F229">
            <v>0</v>
          </cell>
          <cell r="G229">
            <v>30</v>
          </cell>
          <cell r="H229">
            <v>30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4273</v>
          </cell>
          <cell r="D230">
            <v>632</v>
          </cell>
          <cell r="E230">
            <v>2915</v>
          </cell>
          <cell r="F230">
            <v>1700</v>
          </cell>
          <cell r="G230">
            <v>4593</v>
          </cell>
          <cell r="H230">
            <v>4593</v>
          </cell>
          <cell r="P230">
            <v>3323</v>
          </cell>
          <cell r="Y230">
            <v>2922</v>
          </cell>
          <cell r="AA230">
            <v>2091</v>
          </cell>
        </row>
        <row r="231">
          <cell r="C231">
            <v>2007</v>
          </cell>
          <cell r="D231">
            <v>479</v>
          </cell>
          <cell r="E231">
            <v>205</v>
          </cell>
          <cell r="F231">
            <v>1125</v>
          </cell>
          <cell r="G231">
            <v>1406</v>
          </cell>
          <cell r="H231">
            <v>1406</v>
          </cell>
          <cell r="P231">
            <v>677</v>
          </cell>
          <cell r="Y231">
            <v>713</v>
          </cell>
          <cell r="AA231">
            <v>748.65</v>
          </cell>
        </row>
        <row r="232">
          <cell r="C232">
            <v>3004</v>
          </cell>
          <cell r="D232">
            <v>3307</v>
          </cell>
          <cell r="E232">
            <v>4264</v>
          </cell>
          <cell r="F232">
            <v>4463</v>
          </cell>
          <cell r="G232">
            <v>4463</v>
          </cell>
          <cell r="H232">
            <v>4463</v>
          </cell>
          <cell r="P232">
            <v>4668</v>
          </cell>
          <cell r="Y232">
            <v>4915</v>
          </cell>
          <cell r="AA232">
            <v>5160.75</v>
          </cell>
        </row>
        <row r="233">
          <cell r="C233">
            <v>617</v>
          </cell>
          <cell r="D233">
            <v>229</v>
          </cell>
          <cell r="E233">
            <v>151</v>
          </cell>
          <cell r="F233">
            <v>348</v>
          </cell>
          <cell r="G233">
            <v>348</v>
          </cell>
          <cell r="H233">
            <v>348</v>
          </cell>
          <cell r="P233">
            <v>400</v>
          </cell>
          <cell r="Y233">
            <v>494</v>
          </cell>
          <cell r="AA233">
            <v>518.70000000000005</v>
          </cell>
        </row>
        <row r="234">
          <cell r="C234">
            <v>828</v>
          </cell>
          <cell r="D234">
            <v>290</v>
          </cell>
          <cell r="E234">
            <v>488</v>
          </cell>
          <cell r="F234">
            <v>900</v>
          </cell>
          <cell r="G234">
            <v>853</v>
          </cell>
          <cell r="H234">
            <v>853</v>
          </cell>
          <cell r="P234">
            <v>941</v>
          </cell>
          <cell r="Y234">
            <v>981</v>
          </cell>
          <cell r="AA234">
            <v>1030.0500000000002</v>
          </cell>
        </row>
        <row r="235">
          <cell r="C235">
            <v>14137</v>
          </cell>
          <cell r="D235">
            <v>12292</v>
          </cell>
          <cell r="E235">
            <v>11448</v>
          </cell>
          <cell r="F235">
            <v>12964</v>
          </cell>
          <cell r="G235">
            <v>12218</v>
          </cell>
          <cell r="H235">
            <v>12218</v>
          </cell>
          <cell r="P235">
            <v>7078</v>
          </cell>
          <cell r="Y235">
            <v>7506</v>
          </cell>
          <cell r="AA235">
            <v>6931</v>
          </cell>
        </row>
        <row r="236">
          <cell r="C236">
            <v>3844</v>
          </cell>
          <cell r="D236">
            <v>9677</v>
          </cell>
          <cell r="E236">
            <v>9580</v>
          </cell>
          <cell r="F236">
            <v>8100</v>
          </cell>
          <cell r="G236">
            <v>15441</v>
          </cell>
          <cell r="H236">
            <v>15441</v>
          </cell>
          <cell r="P236">
            <v>4854</v>
          </cell>
          <cell r="Y236">
            <v>4532</v>
          </cell>
          <cell r="AA236">
            <v>4758.6000000000004</v>
          </cell>
        </row>
        <row r="237">
          <cell r="C237">
            <v>678</v>
          </cell>
          <cell r="D237">
            <v>241</v>
          </cell>
          <cell r="E237">
            <v>1168</v>
          </cell>
          <cell r="F237">
            <v>1840</v>
          </cell>
          <cell r="G237">
            <v>1030</v>
          </cell>
          <cell r="H237">
            <v>1030</v>
          </cell>
          <cell r="P237">
            <v>879</v>
          </cell>
          <cell r="Y237">
            <v>926</v>
          </cell>
          <cell r="AA237">
            <v>972.30000000000007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959</v>
          </cell>
          <cell r="D241">
            <v>3740</v>
          </cell>
          <cell r="E241">
            <v>2233</v>
          </cell>
          <cell r="F241">
            <v>1238</v>
          </cell>
          <cell r="G241">
            <v>1995</v>
          </cell>
          <cell r="H241">
            <v>1995</v>
          </cell>
          <cell r="P241">
            <v>632</v>
          </cell>
          <cell r="Y241">
            <v>762</v>
          </cell>
          <cell r="AA241">
            <v>800.1</v>
          </cell>
        </row>
        <row r="242">
          <cell r="C242">
            <v>1622</v>
          </cell>
          <cell r="D242">
            <v>0</v>
          </cell>
          <cell r="E242">
            <v>0</v>
          </cell>
          <cell r="F242">
            <v>2262</v>
          </cell>
          <cell r="G242">
            <v>380</v>
          </cell>
          <cell r="H242">
            <v>380</v>
          </cell>
          <cell r="P242">
            <v>1569</v>
          </cell>
          <cell r="Y242">
            <v>1652</v>
          </cell>
          <cell r="AA242">
            <v>1734.6000000000001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150</v>
          </cell>
          <cell r="D244">
            <v>85</v>
          </cell>
          <cell r="E244">
            <v>54</v>
          </cell>
          <cell r="F244">
            <v>112</v>
          </cell>
          <cell r="G244">
            <v>67</v>
          </cell>
          <cell r="H244">
            <v>67</v>
          </cell>
          <cell r="P244">
            <v>118</v>
          </cell>
          <cell r="Y244">
            <v>124</v>
          </cell>
          <cell r="AA244">
            <v>130.20000000000002</v>
          </cell>
        </row>
        <row r="245">
          <cell r="C245">
            <v>29084</v>
          </cell>
          <cell r="D245">
            <v>33537</v>
          </cell>
          <cell r="E245">
            <v>36631</v>
          </cell>
          <cell r="F245">
            <v>37936</v>
          </cell>
          <cell r="G245">
            <v>33004</v>
          </cell>
          <cell r="H245">
            <v>33004</v>
          </cell>
          <cell r="P245">
            <v>27000</v>
          </cell>
          <cell r="Y245">
            <v>17944</v>
          </cell>
          <cell r="AA245">
            <v>18841.2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96</v>
          </cell>
          <cell r="F247">
            <v>422</v>
          </cell>
          <cell r="G247">
            <v>795</v>
          </cell>
          <cell r="H247">
            <v>795</v>
          </cell>
          <cell r="P247">
            <v>500</v>
          </cell>
          <cell r="Y247">
            <v>500</v>
          </cell>
          <cell r="AA247">
            <v>525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2</v>
          </cell>
          <cell r="D250">
            <v>145</v>
          </cell>
          <cell r="E250">
            <v>0</v>
          </cell>
          <cell r="F250">
            <v>0</v>
          </cell>
          <cell r="G250">
            <v>90</v>
          </cell>
          <cell r="H250">
            <v>90</v>
          </cell>
          <cell r="P250">
            <v>286</v>
          </cell>
          <cell r="Y250">
            <v>301</v>
          </cell>
          <cell r="AA250">
            <v>316.05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2081</v>
          </cell>
          <cell r="D252">
            <v>968</v>
          </cell>
          <cell r="E252">
            <v>1786</v>
          </cell>
          <cell r="F252">
            <v>5336</v>
          </cell>
          <cell r="G252">
            <v>2478</v>
          </cell>
          <cell r="H252">
            <v>2478</v>
          </cell>
          <cell r="P252">
            <v>2007</v>
          </cell>
          <cell r="Y252">
            <v>2087</v>
          </cell>
          <cell r="AA252">
            <v>2191.35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863</v>
          </cell>
          <cell r="D257">
            <v>1071</v>
          </cell>
          <cell r="E257">
            <v>735</v>
          </cell>
          <cell r="F257">
            <v>6428</v>
          </cell>
          <cell r="G257">
            <v>1763</v>
          </cell>
          <cell r="H257">
            <v>1763</v>
          </cell>
          <cell r="P257">
            <v>412</v>
          </cell>
          <cell r="Y257">
            <v>513</v>
          </cell>
          <cell r="AA257">
            <v>538.65</v>
          </cell>
        </row>
        <row r="258">
          <cell r="C258">
            <v>8530</v>
          </cell>
          <cell r="D258">
            <v>7974</v>
          </cell>
          <cell r="E258">
            <v>7982</v>
          </cell>
          <cell r="F258">
            <v>10183</v>
          </cell>
          <cell r="G258">
            <v>11351</v>
          </cell>
          <cell r="H258">
            <v>11351</v>
          </cell>
          <cell r="P258">
            <v>4992</v>
          </cell>
          <cell r="Y258">
            <v>1575</v>
          </cell>
          <cell r="AA258">
            <v>1653.75</v>
          </cell>
        </row>
        <row r="259">
          <cell r="C259">
            <v>41716</v>
          </cell>
          <cell r="D259">
            <v>41234</v>
          </cell>
          <cell r="E259">
            <v>38383</v>
          </cell>
          <cell r="F259">
            <v>33278</v>
          </cell>
          <cell r="G259">
            <v>32653</v>
          </cell>
          <cell r="H259">
            <v>32653</v>
          </cell>
          <cell r="P259">
            <v>25192</v>
          </cell>
          <cell r="Y259">
            <v>36004</v>
          </cell>
          <cell r="AA259">
            <v>37804.200000000004</v>
          </cell>
        </row>
        <row r="260">
          <cell r="C260">
            <v>59227</v>
          </cell>
          <cell r="D260">
            <v>88035</v>
          </cell>
          <cell r="E260">
            <v>78423</v>
          </cell>
          <cell r="F260">
            <v>92730</v>
          </cell>
          <cell r="G260">
            <v>80393</v>
          </cell>
          <cell r="H260">
            <v>80393</v>
          </cell>
          <cell r="P260">
            <v>45925</v>
          </cell>
          <cell r="Y260">
            <v>29735</v>
          </cell>
          <cell r="AA260">
            <v>43323</v>
          </cell>
        </row>
        <row r="261">
          <cell r="C261">
            <v>107</v>
          </cell>
          <cell r="D261">
            <v>17</v>
          </cell>
          <cell r="E261">
            <v>0</v>
          </cell>
          <cell r="F261">
            <v>256</v>
          </cell>
          <cell r="G261">
            <v>338</v>
          </cell>
          <cell r="H261">
            <v>338</v>
          </cell>
          <cell r="P261">
            <v>268</v>
          </cell>
          <cell r="Y261">
            <v>282</v>
          </cell>
          <cell r="AA261">
            <v>296.10000000000002</v>
          </cell>
        </row>
        <row r="262">
          <cell r="C262">
            <v>10342</v>
          </cell>
          <cell r="D262">
            <v>8604</v>
          </cell>
          <cell r="E262">
            <v>13814</v>
          </cell>
          <cell r="F262">
            <v>14086</v>
          </cell>
          <cell r="G262">
            <v>16720</v>
          </cell>
          <cell r="H262">
            <v>16720</v>
          </cell>
          <cell r="P262">
            <v>13855</v>
          </cell>
          <cell r="Y262">
            <v>14062</v>
          </cell>
          <cell r="AA262">
            <v>14765.1</v>
          </cell>
        </row>
        <row r="263">
          <cell r="C263">
            <v>3255</v>
          </cell>
          <cell r="D263">
            <v>1149</v>
          </cell>
          <cell r="E263">
            <v>3321</v>
          </cell>
          <cell r="F263">
            <v>2530</v>
          </cell>
          <cell r="G263">
            <v>7150</v>
          </cell>
          <cell r="H263">
            <v>7150</v>
          </cell>
          <cell r="P263">
            <v>5656</v>
          </cell>
          <cell r="Y263">
            <v>5877</v>
          </cell>
          <cell r="AA263">
            <v>6170.85</v>
          </cell>
        </row>
        <row r="264">
          <cell r="C264">
            <v>8043</v>
          </cell>
          <cell r="D264">
            <v>1242</v>
          </cell>
          <cell r="E264">
            <v>542</v>
          </cell>
          <cell r="F264">
            <v>2774</v>
          </cell>
          <cell r="G264">
            <v>2251</v>
          </cell>
          <cell r="H264">
            <v>2251</v>
          </cell>
          <cell r="P264">
            <v>2091</v>
          </cell>
          <cell r="Y264">
            <v>-12560</v>
          </cell>
          <cell r="AA264">
            <v>-13188</v>
          </cell>
        </row>
        <row r="265">
          <cell r="C265">
            <v>1471</v>
          </cell>
          <cell r="D265">
            <v>359</v>
          </cell>
          <cell r="E265">
            <v>1253</v>
          </cell>
          <cell r="F265">
            <v>1285</v>
          </cell>
          <cell r="G265">
            <v>1580</v>
          </cell>
          <cell r="H265">
            <v>1580</v>
          </cell>
          <cell r="P265">
            <v>1344</v>
          </cell>
          <cell r="Y265">
            <v>1415</v>
          </cell>
          <cell r="AA265">
            <v>1485.75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200</v>
          </cell>
          <cell r="G266">
            <v>0</v>
          </cell>
          <cell r="H266">
            <v>0</v>
          </cell>
          <cell r="P266">
            <v>209</v>
          </cell>
          <cell r="Y266">
            <v>220</v>
          </cell>
          <cell r="AA266">
            <v>231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467</v>
          </cell>
          <cell r="D271">
            <v>520</v>
          </cell>
          <cell r="E271">
            <v>726</v>
          </cell>
          <cell r="F271">
            <v>1008</v>
          </cell>
          <cell r="G271">
            <v>1008</v>
          </cell>
          <cell r="H271">
            <v>1008</v>
          </cell>
          <cell r="P271">
            <v>1054</v>
          </cell>
          <cell r="Y271">
            <v>1109.5</v>
          </cell>
          <cell r="AA271">
            <v>1164.9750000000001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467</v>
          </cell>
          <cell r="D277">
            <v>520</v>
          </cell>
          <cell r="E277">
            <v>726</v>
          </cell>
          <cell r="F277">
            <v>1008</v>
          </cell>
          <cell r="G277">
            <v>1008</v>
          </cell>
          <cell r="H277">
            <v>1008</v>
          </cell>
          <cell r="P277">
            <v>1054</v>
          </cell>
          <cell r="Y277">
            <v>1109.5</v>
          </cell>
          <cell r="AA277">
            <v>1164.9750000000001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2000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2000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6420</v>
          </cell>
          <cell r="D291">
            <v>9010</v>
          </cell>
          <cell r="E291">
            <v>5275</v>
          </cell>
          <cell r="F291">
            <v>4585</v>
          </cell>
          <cell r="G291">
            <v>8585</v>
          </cell>
          <cell r="H291">
            <v>8585</v>
          </cell>
          <cell r="P291">
            <v>4805</v>
          </cell>
          <cell r="Y291">
            <v>5059</v>
          </cell>
          <cell r="AA291">
            <v>5312.95</v>
          </cell>
        </row>
        <row r="292">
          <cell r="C292">
            <v>6420</v>
          </cell>
          <cell r="D292">
            <v>9010</v>
          </cell>
          <cell r="E292">
            <v>5275</v>
          </cell>
          <cell r="F292">
            <v>4585</v>
          </cell>
          <cell r="G292">
            <v>8585</v>
          </cell>
          <cell r="H292">
            <v>8585</v>
          </cell>
          <cell r="P292">
            <v>4805</v>
          </cell>
          <cell r="Y292">
            <v>5059</v>
          </cell>
          <cell r="AA292">
            <v>5312.95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5395</v>
          </cell>
          <cell r="D298">
            <v>14894</v>
          </cell>
          <cell r="E298">
            <v>18548</v>
          </cell>
          <cell r="F298">
            <v>1947</v>
          </cell>
          <cell r="G298">
            <v>13725</v>
          </cell>
          <cell r="H298">
            <v>13725</v>
          </cell>
          <cell r="P298">
            <v>13437</v>
          </cell>
          <cell r="Y298">
            <v>13645</v>
          </cell>
          <cell r="AA298">
            <v>13852</v>
          </cell>
        </row>
        <row r="299">
          <cell r="C299">
            <v>4784</v>
          </cell>
          <cell r="D299">
            <v>9140</v>
          </cell>
          <cell r="E299">
            <v>4401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611</v>
          </cell>
          <cell r="D300">
            <v>5754</v>
          </cell>
          <cell r="E300">
            <v>14147</v>
          </cell>
          <cell r="F300">
            <v>1947</v>
          </cell>
          <cell r="G300">
            <v>13725</v>
          </cell>
          <cell r="H300">
            <v>13725</v>
          </cell>
          <cell r="P300">
            <v>13437</v>
          </cell>
          <cell r="Y300">
            <v>13645</v>
          </cell>
          <cell r="AA300">
            <v>13852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129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1581</v>
          </cell>
          <cell r="D306">
            <v>398</v>
          </cell>
          <cell r="E306">
            <v>0</v>
          </cell>
          <cell r="F306">
            <v>0</v>
          </cell>
          <cell r="G306">
            <v>300</v>
          </cell>
          <cell r="H306">
            <v>300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 Infrastructure</v>
          </cell>
          <cell r="C353">
            <v>1245</v>
          </cell>
          <cell r="D353">
            <v>1215</v>
          </cell>
          <cell r="E353">
            <v>2089</v>
          </cell>
          <cell r="F353">
            <v>1617</v>
          </cell>
          <cell r="G353">
            <v>0</v>
          </cell>
          <cell r="H353">
            <v>1307</v>
          </cell>
          <cell r="P353">
            <v>0</v>
          </cell>
          <cell r="Y353">
            <v>0</v>
          </cell>
          <cell r="AA353">
            <v>0</v>
          </cell>
        </row>
        <row r="354">
          <cell r="B354" t="str">
            <v>Infrastructure Planning</v>
          </cell>
          <cell r="C354">
            <v>14858</v>
          </cell>
          <cell r="D354">
            <v>15367</v>
          </cell>
          <cell r="E354">
            <v>16212</v>
          </cell>
          <cell r="F354">
            <v>17023</v>
          </cell>
          <cell r="G354">
            <v>0</v>
          </cell>
          <cell r="H354">
            <v>17023</v>
          </cell>
          <cell r="P354">
            <v>0</v>
          </cell>
          <cell r="Y354">
            <v>0</v>
          </cell>
          <cell r="AA354">
            <v>0</v>
          </cell>
        </row>
        <row r="355">
          <cell r="B355" t="str">
            <v>Infrastructure Design</v>
          </cell>
          <cell r="C355">
            <v>101479</v>
          </cell>
          <cell r="D355">
            <v>107568</v>
          </cell>
          <cell r="E355">
            <v>63484</v>
          </cell>
          <cell r="F355">
            <v>69158</v>
          </cell>
          <cell r="G355">
            <v>0</v>
          </cell>
          <cell r="H355">
            <v>69158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 t="str">
            <v>Construction</v>
          </cell>
          <cell r="C356">
            <v>885145</v>
          </cell>
          <cell r="D356">
            <v>1291358</v>
          </cell>
          <cell r="E356">
            <v>477315</v>
          </cell>
          <cell r="F356">
            <v>579424</v>
          </cell>
          <cell r="G356">
            <v>0</v>
          </cell>
          <cell r="H356">
            <v>530373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 t="str">
            <v>Maintenance</v>
          </cell>
          <cell r="C357">
            <v>570422</v>
          </cell>
          <cell r="D357">
            <v>416314</v>
          </cell>
          <cell r="E357">
            <v>478051</v>
          </cell>
          <cell r="F357">
            <v>554997</v>
          </cell>
          <cell r="G357">
            <v>0</v>
          </cell>
          <cell r="H357">
            <v>239750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279556</v>
          </cell>
          <cell r="D375">
            <v>281219</v>
          </cell>
          <cell r="E375">
            <v>300579</v>
          </cell>
          <cell r="F375">
            <v>332697</v>
          </cell>
          <cell r="G375">
            <v>0</v>
          </cell>
          <cell r="H375">
            <v>148105</v>
          </cell>
          <cell r="P375">
            <v>0</v>
          </cell>
          <cell r="Y375">
            <v>0</v>
          </cell>
          <cell r="AA375">
            <v>0</v>
          </cell>
        </row>
        <row r="376">
          <cell r="C376">
            <v>237275</v>
          </cell>
          <cell r="D376">
            <v>237872</v>
          </cell>
          <cell r="E376">
            <v>256173</v>
          </cell>
          <cell r="F376">
            <v>271156</v>
          </cell>
          <cell r="G376">
            <v>0</v>
          </cell>
          <cell r="H376">
            <v>108496</v>
          </cell>
          <cell r="P376">
            <v>0</v>
          </cell>
          <cell r="Y376">
            <v>0</v>
          </cell>
          <cell r="AA376">
            <v>0</v>
          </cell>
        </row>
        <row r="377">
          <cell r="C377">
            <v>42281</v>
          </cell>
          <cell r="D377">
            <v>43347</v>
          </cell>
          <cell r="E377">
            <v>44406</v>
          </cell>
          <cell r="F377">
            <v>61541</v>
          </cell>
          <cell r="G377">
            <v>0</v>
          </cell>
          <cell r="H377">
            <v>39609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250608</v>
          </cell>
          <cell r="D378">
            <v>122525</v>
          </cell>
          <cell r="E378">
            <v>157848</v>
          </cell>
          <cell r="F378">
            <v>148665</v>
          </cell>
          <cell r="G378">
            <v>0</v>
          </cell>
          <cell r="H378">
            <v>80902</v>
          </cell>
          <cell r="P378">
            <v>0</v>
          </cell>
          <cell r="Y378">
            <v>0</v>
          </cell>
          <cell r="AA378">
            <v>0</v>
          </cell>
        </row>
        <row r="379">
          <cell r="C379">
            <v>3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24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40</v>
          </cell>
          <cell r="E385">
            <v>184</v>
          </cell>
          <cell r="F385">
            <v>252</v>
          </cell>
          <cell r="G385">
            <v>0</v>
          </cell>
          <cell r="H385">
            <v>97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5943</v>
          </cell>
          <cell r="D388">
            <v>52</v>
          </cell>
          <cell r="E388">
            <v>520</v>
          </cell>
          <cell r="F388">
            <v>2169</v>
          </cell>
          <cell r="G388">
            <v>0</v>
          </cell>
          <cell r="H388">
            <v>1169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200050</v>
          </cell>
          <cell r="D392">
            <v>69302</v>
          </cell>
          <cell r="E392">
            <v>53440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624</v>
          </cell>
          <cell r="E395">
            <v>50744</v>
          </cell>
          <cell r="F395">
            <v>41000</v>
          </cell>
          <cell r="G395">
            <v>0</v>
          </cell>
          <cell r="H395">
            <v>23045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412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13868</v>
          </cell>
          <cell r="D400">
            <v>17016</v>
          </cell>
          <cell r="E400">
            <v>17423</v>
          </cell>
          <cell r="F400">
            <v>5993</v>
          </cell>
          <cell r="G400">
            <v>0</v>
          </cell>
          <cell r="H400">
            <v>2993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6222</v>
          </cell>
          <cell r="D402">
            <v>7970</v>
          </cell>
          <cell r="E402">
            <v>19895</v>
          </cell>
          <cell r="F402">
            <v>45789</v>
          </cell>
          <cell r="G402">
            <v>0</v>
          </cell>
          <cell r="H402">
            <v>42869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14034</v>
          </cell>
          <cell r="D406">
            <v>17481</v>
          </cell>
          <cell r="E406">
            <v>0</v>
          </cell>
          <cell r="F406">
            <v>9923</v>
          </cell>
          <cell r="G406">
            <v>0</v>
          </cell>
          <cell r="H406">
            <v>4417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76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9900</v>
          </cell>
          <cell r="D412">
            <v>9238</v>
          </cell>
          <cell r="E412">
            <v>10856</v>
          </cell>
          <cell r="F412">
            <v>14989</v>
          </cell>
          <cell r="G412">
            <v>0</v>
          </cell>
          <cell r="H412">
            <v>2962</v>
          </cell>
          <cell r="P412">
            <v>0</v>
          </cell>
          <cell r="Y412">
            <v>0</v>
          </cell>
          <cell r="AA412">
            <v>0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525</v>
          </cell>
          <cell r="D414">
            <v>723</v>
          </cell>
          <cell r="E414">
            <v>983</v>
          </cell>
          <cell r="F414">
            <v>1000</v>
          </cell>
          <cell r="G414">
            <v>0</v>
          </cell>
          <cell r="H414">
            <v>419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38</v>
          </cell>
          <cell r="D415">
            <v>0</v>
          </cell>
          <cell r="E415">
            <v>1210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79</v>
          </cell>
          <cell r="E416">
            <v>2105</v>
          </cell>
          <cell r="F416">
            <v>27550</v>
          </cell>
          <cell r="G416">
            <v>0</v>
          </cell>
          <cell r="H416">
            <v>2931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730</v>
          </cell>
          <cell r="D421">
            <v>784</v>
          </cell>
          <cell r="E421">
            <v>807</v>
          </cell>
          <cell r="F421">
            <v>2160</v>
          </cell>
          <cell r="G421">
            <v>0</v>
          </cell>
          <cell r="H421">
            <v>607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730</v>
          </cell>
          <cell r="D427">
            <v>784</v>
          </cell>
          <cell r="E427">
            <v>807</v>
          </cell>
          <cell r="F427">
            <v>2160</v>
          </cell>
          <cell r="G427">
            <v>0</v>
          </cell>
          <cell r="H427">
            <v>607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845971</v>
          </cell>
          <cell r="D428">
            <v>1235812</v>
          </cell>
          <cell r="E428">
            <v>519084</v>
          </cell>
          <cell r="F428">
            <v>614605</v>
          </cell>
          <cell r="G428">
            <v>0</v>
          </cell>
          <cell r="H428">
            <v>615147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845971</v>
          </cell>
          <cell r="D430">
            <v>1235812</v>
          </cell>
          <cell r="E430">
            <v>519084</v>
          </cell>
          <cell r="F430">
            <v>614605</v>
          </cell>
          <cell r="G430">
            <v>0</v>
          </cell>
          <cell r="H430">
            <v>615147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7379</v>
          </cell>
          <cell r="D441">
            <v>7609</v>
          </cell>
          <cell r="E441">
            <v>7450</v>
          </cell>
          <cell r="F441">
            <v>4925</v>
          </cell>
          <cell r="G441">
            <v>0</v>
          </cell>
          <cell r="H441">
            <v>4497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7379</v>
          </cell>
          <cell r="D442">
            <v>7609</v>
          </cell>
          <cell r="E442">
            <v>7450</v>
          </cell>
          <cell r="F442">
            <v>4925</v>
          </cell>
          <cell r="G442">
            <v>0</v>
          </cell>
          <cell r="H442">
            <v>4497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155511</v>
          </cell>
          <cell r="D445">
            <v>178481</v>
          </cell>
          <cell r="E445">
            <v>37927</v>
          </cell>
          <cell r="F445">
            <v>51000</v>
          </cell>
          <cell r="G445">
            <v>0</v>
          </cell>
          <cell r="H445">
            <v>1407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155511</v>
          </cell>
          <cell r="D447">
            <v>178481</v>
          </cell>
          <cell r="E447">
            <v>37927</v>
          </cell>
          <cell r="F447">
            <v>51000</v>
          </cell>
          <cell r="G447">
            <v>0</v>
          </cell>
          <cell r="H447">
            <v>1407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33394</v>
          </cell>
          <cell r="D448">
            <v>5392</v>
          </cell>
          <cell r="E448">
            <v>13456</v>
          </cell>
          <cell r="F448">
            <v>68167</v>
          </cell>
          <cell r="G448">
            <v>0</v>
          </cell>
          <cell r="H448">
            <v>6946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4005</v>
          </cell>
          <cell r="D449">
            <v>5371</v>
          </cell>
          <cell r="E449">
            <v>13434</v>
          </cell>
          <cell r="F449">
            <v>5000</v>
          </cell>
          <cell r="G449">
            <v>0</v>
          </cell>
          <cell r="H449">
            <v>1341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29389</v>
          </cell>
          <cell r="D450">
            <v>21</v>
          </cell>
          <cell r="E450">
            <v>22</v>
          </cell>
          <cell r="F450">
            <v>63167</v>
          </cell>
          <cell r="G450">
            <v>0</v>
          </cell>
          <cell r="H450">
            <v>5605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Operations</v>
          </cell>
          <cell r="C503">
            <v>1043</v>
          </cell>
          <cell r="D503">
            <v>1124</v>
          </cell>
          <cell r="E503">
            <v>1210</v>
          </cell>
          <cell r="F503">
            <v>1168</v>
          </cell>
          <cell r="G503">
            <v>1183</v>
          </cell>
          <cell r="H503">
            <v>1183</v>
          </cell>
          <cell r="P503">
            <v>1222</v>
          </cell>
          <cell r="Y503">
            <v>1315</v>
          </cell>
          <cell r="AA503">
            <v>1381</v>
          </cell>
        </row>
        <row r="504">
          <cell r="B504" t="str">
            <v>Public and Freight Infrastructure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 t="str">
            <v>Institutional Management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 t="str">
            <v>Transport Safety and Comliance</v>
          </cell>
          <cell r="C506">
            <v>23465</v>
          </cell>
          <cell r="D506">
            <v>14007</v>
          </cell>
          <cell r="E506">
            <v>19745</v>
          </cell>
          <cell r="F506">
            <v>27263</v>
          </cell>
          <cell r="G506">
            <v>27478</v>
          </cell>
          <cell r="H506">
            <v>27478</v>
          </cell>
          <cell r="P506">
            <v>28646</v>
          </cell>
          <cell r="Y506">
            <v>30735</v>
          </cell>
          <cell r="AA506">
            <v>32271.75</v>
          </cell>
        </row>
        <row r="507">
          <cell r="B507" t="str">
            <v>Regulations And Control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 t="str">
            <v>Intergrated Model Transport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 t="str">
            <v>Transport Systems</v>
          </cell>
          <cell r="C509">
            <v>8413</v>
          </cell>
          <cell r="D509">
            <v>3927</v>
          </cell>
          <cell r="E509">
            <v>1250</v>
          </cell>
          <cell r="F509">
            <v>8574</v>
          </cell>
          <cell r="G509">
            <v>6242</v>
          </cell>
          <cell r="H509">
            <v>6242</v>
          </cell>
          <cell r="P509">
            <v>11468</v>
          </cell>
          <cell r="Y509">
            <v>9561</v>
          </cell>
          <cell r="AA509">
            <v>10039</v>
          </cell>
        </row>
        <row r="510">
          <cell r="B510" t="str">
            <v>Infrastructure Operations</v>
          </cell>
          <cell r="C510">
            <v>46480</v>
          </cell>
          <cell r="D510">
            <v>45000</v>
          </cell>
          <cell r="E510">
            <v>30000</v>
          </cell>
          <cell r="F510">
            <v>30000</v>
          </cell>
          <cell r="G510">
            <v>40000</v>
          </cell>
          <cell r="H510">
            <v>40000</v>
          </cell>
          <cell r="P510">
            <v>91300</v>
          </cell>
          <cell r="Y510">
            <v>60689</v>
          </cell>
          <cell r="AA510">
            <v>62723</v>
          </cell>
        </row>
        <row r="511">
          <cell r="B511" t="str">
            <v>Public Transport Services</v>
          </cell>
          <cell r="C511">
            <v>518186</v>
          </cell>
          <cell r="D511">
            <v>589840</v>
          </cell>
          <cell r="E511">
            <v>605279</v>
          </cell>
          <cell r="F511">
            <v>643383</v>
          </cell>
          <cell r="G511">
            <v>657029</v>
          </cell>
          <cell r="H511">
            <v>657029</v>
          </cell>
          <cell r="P511">
            <v>690668</v>
          </cell>
          <cell r="Y511">
            <v>672456</v>
          </cell>
          <cell r="AA511">
            <v>698964.8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25967</v>
          </cell>
          <cell r="D525">
            <v>19687</v>
          </cell>
          <cell r="E525">
            <v>19071</v>
          </cell>
          <cell r="F525">
            <v>34636</v>
          </cell>
          <cell r="G525">
            <v>34636</v>
          </cell>
          <cell r="H525">
            <v>34636</v>
          </cell>
          <cell r="P525">
            <v>36729</v>
          </cell>
          <cell r="Y525">
            <v>39056</v>
          </cell>
          <cell r="AA525">
            <v>42007.35</v>
          </cell>
        </row>
        <row r="526">
          <cell r="C526">
            <v>22680</v>
          </cell>
          <cell r="D526">
            <v>17218</v>
          </cell>
          <cell r="E526">
            <v>16866</v>
          </cell>
          <cell r="F526">
            <v>31819</v>
          </cell>
          <cell r="G526">
            <v>31819</v>
          </cell>
          <cell r="H526">
            <v>31819</v>
          </cell>
          <cell r="P526">
            <v>33783</v>
          </cell>
          <cell r="Y526">
            <v>35881</v>
          </cell>
          <cell r="AA526">
            <v>38673.65</v>
          </cell>
        </row>
        <row r="527">
          <cell r="C527">
            <v>3287</v>
          </cell>
          <cell r="D527">
            <v>2469</v>
          </cell>
          <cell r="E527">
            <v>2205</v>
          </cell>
          <cell r="F527">
            <v>2817</v>
          </cell>
          <cell r="G527">
            <v>2817</v>
          </cell>
          <cell r="H527">
            <v>2817</v>
          </cell>
          <cell r="P527">
            <v>2946</v>
          </cell>
          <cell r="Y527">
            <v>3175</v>
          </cell>
          <cell r="AA527">
            <v>3333.7</v>
          </cell>
        </row>
        <row r="528">
          <cell r="C528">
            <v>12096</v>
          </cell>
          <cell r="D528">
            <v>5008</v>
          </cell>
          <cell r="E528">
            <v>8852</v>
          </cell>
          <cell r="F528">
            <v>9911</v>
          </cell>
          <cell r="G528">
            <v>8055</v>
          </cell>
          <cell r="H528">
            <v>8055</v>
          </cell>
          <cell r="P528">
            <v>24564</v>
          </cell>
          <cell r="Y528">
            <v>11126</v>
          </cell>
          <cell r="AA528">
            <v>11682.15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121</v>
          </cell>
          <cell r="D530">
            <v>154</v>
          </cell>
          <cell r="E530">
            <v>452</v>
          </cell>
          <cell r="F530">
            <v>1300</v>
          </cell>
          <cell r="G530">
            <v>1300</v>
          </cell>
          <cell r="H530">
            <v>1300</v>
          </cell>
          <cell r="P530">
            <v>1369</v>
          </cell>
          <cell r="Y530">
            <v>1442</v>
          </cell>
          <cell r="AA530">
            <v>1514.1000000000001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252</v>
          </cell>
          <cell r="D534">
            <v>109</v>
          </cell>
          <cell r="E534">
            <v>553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7</v>
          </cell>
          <cell r="E535">
            <v>100</v>
          </cell>
          <cell r="F535">
            <v>0</v>
          </cell>
          <cell r="G535">
            <v>75</v>
          </cell>
          <cell r="H535">
            <v>75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2226</v>
          </cell>
          <cell r="E537">
            <v>0</v>
          </cell>
          <cell r="F537">
            <v>4000</v>
          </cell>
          <cell r="G537">
            <v>1668</v>
          </cell>
          <cell r="H537">
            <v>1668</v>
          </cell>
          <cell r="P537">
            <v>8000</v>
          </cell>
          <cell r="Y537">
            <v>4405</v>
          </cell>
          <cell r="AA537">
            <v>4625.25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6816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4504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80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85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60</v>
          </cell>
          <cell r="D557">
            <v>0</v>
          </cell>
          <cell r="E557">
            <v>0</v>
          </cell>
          <cell r="F557">
            <v>1650</v>
          </cell>
          <cell r="G557">
            <v>1650</v>
          </cell>
          <cell r="H557">
            <v>1650</v>
          </cell>
          <cell r="P557">
            <v>1842</v>
          </cell>
          <cell r="Y557">
            <v>1940</v>
          </cell>
          <cell r="AA557">
            <v>2037</v>
          </cell>
        </row>
        <row r="558">
          <cell r="C558">
            <v>748</v>
          </cell>
          <cell r="D558">
            <v>0</v>
          </cell>
          <cell r="E558">
            <v>0</v>
          </cell>
          <cell r="F558">
            <v>1000</v>
          </cell>
          <cell r="G558">
            <v>1000</v>
          </cell>
          <cell r="H558">
            <v>1000</v>
          </cell>
          <cell r="P558">
            <v>1046</v>
          </cell>
          <cell r="Y558">
            <v>1101</v>
          </cell>
          <cell r="AA558">
            <v>1156.05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10000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183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3358</v>
          </cell>
          <cell r="D562">
            <v>2198</v>
          </cell>
          <cell r="E562">
            <v>2090</v>
          </cell>
          <cell r="F562">
            <v>1561</v>
          </cell>
          <cell r="G562">
            <v>1962</v>
          </cell>
          <cell r="H562">
            <v>1962</v>
          </cell>
          <cell r="P562">
            <v>1705</v>
          </cell>
          <cell r="Y562">
            <v>1797</v>
          </cell>
          <cell r="AA562">
            <v>1886.7</v>
          </cell>
        </row>
        <row r="563">
          <cell r="C563">
            <v>8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88</v>
          </cell>
          <cell r="D564">
            <v>195</v>
          </cell>
          <cell r="E564">
            <v>296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645</v>
          </cell>
          <cell r="D565">
            <v>34</v>
          </cell>
          <cell r="E565">
            <v>777</v>
          </cell>
          <cell r="F565">
            <v>400</v>
          </cell>
          <cell r="G565">
            <v>400</v>
          </cell>
          <cell r="H565">
            <v>400</v>
          </cell>
          <cell r="P565">
            <v>419</v>
          </cell>
          <cell r="Y565">
            <v>441</v>
          </cell>
          <cell r="AA565">
            <v>463.05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46480</v>
          </cell>
          <cell r="D578">
            <v>45000</v>
          </cell>
          <cell r="E578">
            <v>30000</v>
          </cell>
          <cell r="F578">
            <v>30000</v>
          </cell>
          <cell r="G578">
            <v>35000</v>
          </cell>
          <cell r="H578">
            <v>35000</v>
          </cell>
          <cell r="P578">
            <v>42300</v>
          </cell>
          <cell r="Y578">
            <v>44542</v>
          </cell>
          <cell r="AA578">
            <v>46769.1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46480</v>
          </cell>
          <cell r="D580">
            <v>45000</v>
          </cell>
          <cell r="E580">
            <v>30000</v>
          </cell>
          <cell r="F580">
            <v>30000</v>
          </cell>
          <cell r="G580">
            <v>35000</v>
          </cell>
          <cell r="H580">
            <v>35000</v>
          </cell>
          <cell r="P580">
            <v>42300</v>
          </cell>
          <cell r="Y580">
            <v>44542</v>
          </cell>
          <cell r="AA580">
            <v>46769.1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512897</v>
          </cell>
          <cell r="D583">
            <v>584203</v>
          </cell>
          <cell r="E583">
            <v>599221</v>
          </cell>
          <cell r="F583">
            <v>635641</v>
          </cell>
          <cell r="G583">
            <v>648841</v>
          </cell>
          <cell r="H583">
            <v>648841</v>
          </cell>
          <cell r="P583">
            <v>670502</v>
          </cell>
          <cell r="Y583">
            <v>663665</v>
          </cell>
          <cell r="AA583">
            <v>688736</v>
          </cell>
        </row>
        <row r="585">
          <cell r="C585">
            <v>249487</v>
          </cell>
          <cell r="D585">
            <v>323478</v>
          </cell>
          <cell r="E585">
            <v>324289</v>
          </cell>
          <cell r="F585">
            <v>343789</v>
          </cell>
          <cell r="G585">
            <v>356989</v>
          </cell>
          <cell r="H585">
            <v>356989</v>
          </cell>
          <cell r="P585">
            <v>372204</v>
          </cell>
          <cell r="Y585">
            <v>352636</v>
          </cell>
          <cell r="AA585">
            <v>358226</v>
          </cell>
        </row>
        <row r="586">
          <cell r="C586">
            <v>263410</v>
          </cell>
          <cell r="D586">
            <v>260725</v>
          </cell>
          <cell r="E586">
            <v>274932</v>
          </cell>
          <cell r="F586">
            <v>291852</v>
          </cell>
          <cell r="G586">
            <v>291852</v>
          </cell>
          <cell r="H586">
            <v>291852</v>
          </cell>
          <cell r="P586">
            <v>298298</v>
          </cell>
          <cell r="Y586">
            <v>311029</v>
          </cell>
          <cell r="AA586">
            <v>330510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147</v>
          </cell>
          <cell r="D591">
            <v>0</v>
          </cell>
          <cell r="E591">
            <v>340</v>
          </cell>
          <cell r="F591">
            <v>200</v>
          </cell>
          <cell r="G591">
            <v>200</v>
          </cell>
          <cell r="H591">
            <v>200</v>
          </cell>
          <cell r="P591">
            <v>209</v>
          </cell>
          <cell r="Y591">
            <v>220</v>
          </cell>
          <cell r="AA591">
            <v>231</v>
          </cell>
        </row>
        <row r="592">
          <cell r="C592">
            <v>147</v>
          </cell>
          <cell r="D592">
            <v>0</v>
          </cell>
          <cell r="E592">
            <v>340</v>
          </cell>
          <cell r="F592">
            <v>200</v>
          </cell>
          <cell r="G592">
            <v>200</v>
          </cell>
          <cell r="H592">
            <v>200</v>
          </cell>
          <cell r="P592">
            <v>209</v>
          </cell>
          <cell r="Y592">
            <v>220</v>
          </cell>
          <cell r="AA592">
            <v>231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5000</v>
          </cell>
          <cell r="H595">
            <v>5000</v>
          </cell>
          <cell r="P595">
            <v>49000</v>
          </cell>
          <cell r="Y595">
            <v>16147</v>
          </cell>
          <cell r="AA595">
            <v>15954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5000</v>
          </cell>
          <cell r="H597">
            <v>5000</v>
          </cell>
          <cell r="P597">
            <v>49000</v>
          </cell>
          <cell r="Y597">
            <v>16147</v>
          </cell>
          <cell r="AA597">
            <v>15954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200</v>
          </cell>
          <cell r="H598">
            <v>200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200</v>
          </cell>
          <cell r="H600">
            <v>200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 REGULATION</v>
          </cell>
          <cell r="C653">
            <v>1377</v>
          </cell>
          <cell r="D653">
            <v>1048</v>
          </cell>
          <cell r="E653">
            <v>1085</v>
          </cell>
          <cell r="F653">
            <v>1952</v>
          </cell>
          <cell r="G653">
            <v>2032</v>
          </cell>
          <cell r="H653">
            <v>2032</v>
          </cell>
          <cell r="P653">
            <v>2042</v>
          </cell>
          <cell r="Y653">
            <v>2194</v>
          </cell>
          <cell r="AA653">
            <v>2304</v>
          </cell>
        </row>
        <row r="654">
          <cell r="B654" t="str">
            <v>OPERATOR LICENCE AND PERMITS</v>
          </cell>
          <cell r="C654">
            <v>23235</v>
          </cell>
          <cell r="D654">
            <v>22320</v>
          </cell>
          <cell r="E654">
            <v>26958</v>
          </cell>
          <cell r="F654">
            <v>27680</v>
          </cell>
          <cell r="G654">
            <v>27302</v>
          </cell>
          <cell r="H654">
            <v>27302</v>
          </cell>
          <cell r="P654">
            <v>25829</v>
          </cell>
          <cell r="Y654">
            <v>27720</v>
          </cell>
          <cell r="AA654">
            <v>29107</v>
          </cell>
        </row>
        <row r="655">
          <cell r="B655" t="str">
            <v>LAW ENFORCEMENT</v>
          </cell>
          <cell r="C655">
            <v>315168</v>
          </cell>
          <cell r="D655">
            <v>302227</v>
          </cell>
          <cell r="E655">
            <v>338503</v>
          </cell>
          <cell r="F655">
            <v>399647</v>
          </cell>
          <cell r="G655">
            <v>390802</v>
          </cell>
          <cell r="H655">
            <v>390802</v>
          </cell>
          <cell r="P655">
            <v>471036</v>
          </cell>
          <cell r="Y655">
            <v>491850</v>
          </cell>
          <cell r="AA655">
            <v>501454</v>
          </cell>
        </row>
        <row r="656">
          <cell r="B656" t="str">
            <v>TRANSPORT ADMINISTRATION AND LICENCING</v>
          </cell>
          <cell r="C656">
            <v>11575</v>
          </cell>
          <cell r="D656">
            <v>11214</v>
          </cell>
          <cell r="E656">
            <v>12940</v>
          </cell>
          <cell r="F656">
            <v>20458</v>
          </cell>
          <cell r="G656">
            <v>34510</v>
          </cell>
          <cell r="H656">
            <v>34510</v>
          </cell>
          <cell r="P656">
            <v>20984</v>
          </cell>
          <cell r="Y656">
            <v>25712</v>
          </cell>
          <cell r="AA656">
            <v>26988</v>
          </cell>
        </row>
        <row r="657">
          <cell r="B657" t="str">
            <v>ROAD SAFETY EDUCATION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 t="str">
            <v>OVERLOAD CONTROL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286486</v>
          </cell>
          <cell r="D675">
            <v>307843</v>
          </cell>
          <cell r="E675">
            <v>334524</v>
          </cell>
          <cell r="F675">
            <v>358504</v>
          </cell>
          <cell r="G675">
            <v>358504</v>
          </cell>
          <cell r="H675">
            <v>358504</v>
          </cell>
          <cell r="P675">
            <v>392501</v>
          </cell>
          <cell r="Y675">
            <v>464224</v>
          </cell>
          <cell r="AA675">
            <v>498434.45</v>
          </cell>
        </row>
        <row r="676">
          <cell r="C676">
            <v>246673</v>
          </cell>
          <cell r="D676">
            <v>264036</v>
          </cell>
          <cell r="E676">
            <v>288789</v>
          </cell>
          <cell r="F676">
            <v>324116</v>
          </cell>
          <cell r="G676">
            <v>324116</v>
          </cell>
          <cell r="H676">
            <v>324116</v>
          </cell>
          <cell r="P676">
            <v>356531</v>
          </cell>
          <cell r="Y676">
            <v>425448</v>
          </cell>
          <cell r="AA676">
            <v>457719</v>
          </cell>
        </row>
        <row r="677">
          <cell r="C677">
            <v>39813</v>
          </cell>
          <cell r="D677">
            <v>43807</v>
          </cell>
          <cell r="E677">
            <v>45735</v>
          </cell>
          <cell r="F677">
            <v>34388</v>
          </cell>
          <cell r="G677">
            <v>34388</v>
          </cell>
          <cell r="H677">
            <v>34388</v>
          </cell>
          <cell r="P677">
            <v>35970</v>
          </cell>
          <cell r="Y677">
            <v>38776</v>
          </cell>
          <cell r="AA677">
            <v>40715.449999999997</v>
          </cell>
        </row>
        <row r="678">
          <cell r="C678">
            <v>27714</v>
          </cell>
          <cell r="D678">
            <v>24089</v>
          </cell>
          <cell r="E678">
            <v>28494</v>
          </cell>
          <cell r="F678">
            <v>52775</v>
          </cell>
          <cell r="G678">
            <v>52386</v>
          </cell>
          <cell r="H678">
            <v>52386</v>
          </cell>
          <cell r="P678">
            <v>38561</v>
          </cell>
          <cell r="Y678">
            <v>35695</v>
          </cell>
          <cell r="AA678">
            <v>37580.950000000004</v>
          </cell>
        </row>
        <row r="679">
          <cell r="C679">
            <v>2621</v>
          </cell>
          <cell r="D679">
            <v>2419</v>
          </cell>
          <cell r="E679">
            <v>218</v>
          </cell>
          <cell r="F679">
            <v>385</v>
          </cell>
          <cell r="G679">
            <v>74</v>
          </cell>
          <cell r="H679">
            <v>74</v>
          </cell>
          <cell r="P679">
            <v>432</v>
          </cell>
          <cell r="Y679">
            <v>425</v>
          </cell>
          <cell r="AA679">
            <v>446</v>
          </cell>
        </row>
        <row r="680">
          <cell r="C680">
            <v>90</v>
          </cell>
          <cell r="D680">
            <v>0</v>
          </cell>
          <cell r="E680">
            <v>0</v>
          </cell>
          <cell r="F680">
            <v>3000</v>
          </cell>
          <cell r="G680">
            <v>86</v>
          </cell>
          <cell r="H680">
            <v>86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833</v>
          </cell>
          <cell r="D681">
            <v>39</v>
          </cell>
          <cell r="E681">
            <v>4</v>
          </cell>
          <cell r="F681">
            <v>0</v>
          </cell>
          <cell r="G681">
            <v>681</v>
          </cell>
          <cell r="H681">
            <v>681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1047</v>
          </cell>
          <cell r="D684">
            <v>11</v>
          </cell>
          <cell r="E684">
            <v>15</v>
          </cell>
          <cell r="F684">
            <v>12000</v>
          </cell>
          <cell r="G684">
            <v>150</v>
          </cell>
          <cell r="H684">
            <v>150</v>
          </cell>
          <cell r="P684">
            <v>4200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75</v>
          </cell>
          <cell r="E685">
            <v>528</v>
          </cell>
          <cell r="F685">
            <v>0</v>
          </cell>
          <cell r="G685">
            <v>1018</v>
          </cell>
          <cell r="H685">
            <v>1018</v>
          </cell>
          <cell r="P685">
            <v>121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434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1067</v>
          </cell>
          <cell r="D692">
            <v>2541</v>
          </cell>
          <cell r="E692">
            <v>5356</v>
          </cell>
          <cell r="F692">
            <v>4315</v>
          </cell>
          <cell r="G692">
            <v>7215</v>
          </cell>
          <cell r="H692">
            <v>7215</v>
          </cell>
          <cell r="P692">
            <v>3526</v>
          </cell>
          <cell r="Y692">
            <v>7430</v>
          </cell>
          <cell r="AA692">
            <v>7801.35</v>
          </cell>
        </row>
        <row r="693">
          <cell r="C693">
            <v>2039</v>
          </cell>
          <cell r="D693">
            <v>2486</v>
          </cell>
          <cell r="E693">
            <v>6434</v>
          </cell>
          <cell r="F693">
            <v>3500</v>
          </cell>
          <cell r="G693">
            <v>11270</v>
          </cell>
          <cell r="H693">
            <v>11270</v>
          </cell>
          <cell r="P693">
            <v>3662</v>
          </cell>
          <cell r="Y693">
            <v>3856</v>
          </cell>
          <cell r="AA693">
            <v>4049</v>
          </cell>
        </row>
        <row r="694">
          <cell r="C694">
            <v>22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52</v>
          </cell>
          <cell r="F697">
            <v>0</v>
          </cell>
          <cell r="G697">
            <v>9095</v>
          </cell>
          <cell r="H697">
            <v>9095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2</v>
          </cell>
          <cell r="F698">
            <v>0</v>
          </cell>
          <cell r="G698">
            <v>23</v>
          </cell>
          <cell r="H698">
            <v>23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720</v>
          </cell>
          <cell r="H699">
            <v>720</v>
          </cell>
          <cell r="P699">
            <v>750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96</v>
          </cell>
          <cell r="E702">
            <v>0</v>
          </cell>
          <cell r="F702">
            <v>150</v>
          </cell>
          <cell r="G702">
            <v>133</v>
          </cell>
          <cell r="H702">
            <v>133</v>
          </cell>
          <cell r="P702">
            <v>157</v>
          </cell>
          <cell r="Y702">
            <v>165</v>
          </cell>
          <cell r="AA702">
            <v>173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6620</v>
          </cell>
          <cell r="D706">
            <v>6115</v>
          </cell>
          <cell r="E706">
            <v>0</v>
          </cell>
          <cell r="F706">
            <v>10428</v>
          </cell>
          <cell r="G706">
            <v>700</v>
          </cell>
          <cell r="H706">
            <v>700</v>
          </cell>
          <cell r="P706">
            <v>12483</v>
          </cell>
          <cell r="Y706">
            <v>9670</v>
          </cell>
          <cell r="AA706">
            <v>10253.799999999999</v>
          </cell>
        </row>
        <row r="707">
          <cell r="C707">
            <v>0</v>
          </cell>
          <cell r="D707">
            <v>0</v>
          </cell>
          <cell r="E707">
            <v>1364</v>
          </cell>
          <cell r="F707">
            <v>0</v>
          </cell>
          <cell r="G707">
            <v>1067</v>
          </cell>
          <cell r="H707">
            <v>1067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3374</v>
          </cell>
          <cell r="D708">
            <v>2067</v>
          </cell>
          <cell r="E708">
            <v>2811</v>
          </cell>
          <cell r="F708">
            <v>5302</v>
          </cell>
          <cell r="G708">
            <v>5113</v>
          </cell>
          <cell r="H708">
            <v>5113</v>
          </cell>
          <cell r="P708">
            <v>4573</v>
          </cell>
          <cell r="Y708">
            <v>5867</v>
          </cell>
          <cell r="AA708">
            <v>6161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375</v>
          </cell>
          <cell r="D710">
            <v>286</v>
          </cell>
          <cell r="E710">
            <v>416</v>
          </cell>
          <cell r="F710">
            <v>475</v>
          </cell>
          <cell r="G710">
            <v>989</v>
          </cell>
          <cell r="H710">
            <v>989</v>
          </cell>
          <cell r="P710">
            <v>997</v>
          </cell>
          <cell r="Y710">
            <v>523</v>
          </cell>
          <cell r="AA710">
            <v>549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8439</v>
          </cell>
          <cell r="D712">
            <v>6818</v>
          </cell>
          <cell r="E712">
            <v>9799</v>
          </cell>
          <cell r="F712">
            <v>6161</v>
          </cell>
          <cell r="G712">
            <v>12306</v>
          </cell>
          <cell r="H712">
            <v>12306</v>
          </cell>
          <cell r="P712">
            <v>6423</v>
          </cell>
          <cell r="Y712">
            <v>6786</v>
          </cell>
          <cell r="AA712">
            <v>7125.8</v>
          </cell>
        </row>
        <row r="713">
          <cell r="C713">
            <v>104</v>
          </cell>
          <cell r="D713">
            <v>0</v>
          </cell>
          <cell r="E713">
            <v>0</v>
          </cell>
          <cell r="F713">
            <v>6176</v>
          </cell>
          <cell r="G713">
            <v>30</v>
          </cell>
          <cell r="H713">
            <v>30</v>
          </cell>
          <cell r="P713">
            <v>63</v>
          </cell>
          <cell r="Y713">
            <v>0</v>
          </cell>
          <cell r="AA713">
            <v>0</v>
          </cell>
        </row>
        <row r="714">
          <cell r="C714">
            <v>804</v>
          </cell>
          <cell r="D714">
            <v>1136</v>
          </cell>
          <cell r="E714">
            <v>1055</v>
          </cell>
          <cell r="F714">
            <v>883</v>
          </cell>
          <cell r="G714">
            <v>1041</v>
          </cell>
          <cell r="H714">
            <v>1041</v>
          </cell>
          <cell r="P714">
            <v>924</v>
          </cell>
          <cell r="Y714">
            <v>973</v>
          </cell>
          <cell r="AA714">
            <v>1022</v>
          </cell>
        </row>
        <row r="715">
          <cell r="C715">
            <v>247</v>
          </cell>
          <cell r="D715">
            <v>0</v>
          </cell>
          <cell r="E715">
            <v>6</v>
          </cell>
          <cell r="F715">
            <v>0</v>
          </cell>
          <cell r="G715">
            <v>5</v>
          </cell>
          <cell r="H715">
            <v>5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32</v>
          </cell>
          <cell r="D716">
            <v>0</v>
          </cell>
          <cell r="E716">
            <v>0</v>
          </cell>
          <cell r="F716">
            <v>0</v>
          </cell>
          <cell r="G716">
            <v>670</v>
          </cell>
          <cell r="H716">
            <v>670</v>
          </cell>
          <cell r="P716">
            <v>250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5000</v>
          </cell>
          <cell r="D728">
            <v>1395</v>
          </cell>
          <cell r="E728">
            <v>10000</v>
          </cell>
          <cell r="F728">
            <v>30000</v>
          </cell>
          <cell r="G728">
            <v>0</v>
          </cell>
          <cell r="H728">
            <v>0</v>
          </cell>
          <cell r="P728">
            <v>30000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5000</v>
          </cell>
          <cell r="D730">
            <v>1395</v>
          </cell>
          <cell r="E730">
            <v>10000</v>
          </cell>
          <cell r="F730">
            <v>30000</v>
          </cell>
          <cell r="G730">
            <v>0</v>
          </cell>
          <cell r="H730">
            <v>0</v>
          </cell>
          <cell r="P730">
            <v>30000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2566</v>
          </cell>
          <cell r="D741">
            <v>2454</v>
          </cell>
          <cell r="E741">
            <v>1763</v>
          </cell>
          <cell r="F741">
            <v>1458</v>
          </cell>
          <cell r="G741">
            <v>2058</v>
          </cell>
          <cell r="H741">
            <v>2058</v>
          </cell>
          <cell r="P741">
            <v>1525</v>
          </cell>
          <cell r="Y741">
            <v>1606</v>
          </cell>
          <cell r="AA741">
            <v>1686</v>
          </cell>
        </row>
        <row r="742">
          <cell r="C742">
            <v>2566</v>
          </cell>
          <cell r="D742">
            <v>2454</v>
          </cell>
          <cell r="E742">
            <v>1763</v>
          </cell>
          <cell r="F742">
            <v>1458</v>
          </cell>
          <cell r="G742">
            <v>2058</v>
          </cell>
          <cell r="H742">
            <v>2058</v>
          </cell>
          <cell r="P742">
            <v>1525</v>
          </cell>
          <cell r="Y742">
            <v>1606</v>
          </cell>
          <cell r="AA742">
            <v>1686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10758</v>
          </cell>
          <cell r="H745">
            <v>10758</v>
          </cell>
          <cell r="P745">
            <v>40304</v>
          </cell>
          <cell r="Y745">
            <v>33581</v>
          </cell>
          <cell r="AA745">
            <v>13412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10758</v>
          </cell>
          <cell r="H747">
            <v>10758</v>
          </cell>
          <cell r="P747">
            <v>40304</v>
          </cell>
          <cell r="Y747">
            <v>33581</v>
          </cell>
          <cell r="AA747">
            <v>13412</v>
          </cell>
        </row>
        <row r="748">
          <cell r="C748">
            <v>29589</v>
          </cell>
          <cell r="D748">
            <v>1028</v>
          </cell>
          <cell r="E748">
            <v>4705</v>
          </cell>
          <cell r="F748">
            <v>7000</v>
          </cell>
          <cell r="G748">
            <v>30940</v>
          </cell>
          <cell r="H748">
            <v>30940</v>
          </cell>
          <cell r="P748">
            <v>17000</v>
          </cell>
          <cell r="Y748">
            <v>12370</v>
          </cell>
          <cell r="AA748">
            <v>8739.1</v>
          </cell>
        </row>
        <row r="749">
          <cell r="C749">
            <v>25590</v>
          </cell>
          <cell r="D749">
            <v>1028</v>
          </cell>
          <cell r="E749">
            <v>194</v>
          </cell>
          <cell r="F749">
            <v>7000</v>
          </cell>
          <cell r="G749">
            <v>14644</v>
          </cell>
          <cell r="H749">
            <v>14644</v>
          </cell>
          <cell r="P749">
            <v>12000</v>
          </cell>
          <cell r="Y749">
            <v>12370</v>
          </cell>
          <cell r="AA749">
            <v>8739.1</v>
          </cell>
        </row>
        <row r="750">
          <cell r="C750">
            <v>3999</v>
          </cell>
          <cell r="D750">
            <v>0</v>
          </cell>
          <cell r="E750">
            <v>4511</v>
          </cell>
          <cell r="F750">
            <v>0</v>
          </cell>
          <cell r="G750">
            <v>16296</v>
          </cell>
          <cell r="H750">
            <v>16296</v>
          </cell>
          <cell r="P750">
            <v>5000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 COMMUITY BASED</v>
          </cell>
          <cell r="C803">
            <v>2642</v>
          </cell>
          <cell r="D803">
            <v>3290</v>
          </cell>
          <cell r="E803">
            <v>3642</v>
          </cell>
          <cell r="F803">
            <v>3710</v>
          </cell>
          <cell r="G803">
            <v>0</v>
          </cell>
          <cell r="H803">
            <v>1812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 t="str">
            <v>CONSTRUCTION INDUSTRY INNOV AND EMPLOYMENT</v>
          </cell>
          <cell r="C804">
            <v>438981</v>
          </cell>
          <cell r="D804">
            <v>61999</v>
          </cell>
          <cell r="E804">
            <v>220095</v>
          </cell>
          <cell r="F804">
            <v>539533</v>
          </cell>
          <cell r="G804">
            <v>0</v>
          </cell>
          <cell r="H804">
            <v>225597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SECTOR CORDINATION &amp; MONITORING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2181</v>
          </cell>
          <cell r="D825">
            <v>2837</v>
          </cell>
          <cell r="E825">
            <v>1930</v>
          </cell>
          <cell r="F825">
            <v>2955</v>
          </cell>
          <cell r="G825">
            <v>0</v>
          </cell>
          <cell r="H825">
            <v>1302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1910</v>
          </cell>
          <cell r="D826">
            <v>2477</v>
          </cell>
          <cell r="E826">
            <v>1687</v>
          </cell>
          <cell r="F826">
            <v>2422</v>
          </cell>
          <cell r="G826">
            <v>0</v>
          </cell>
          <cell r="H826">
            <v>834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271</v>
          </cell>
          <cell r="D827">
            <v>360</v>
          </cell>
          <cell r="E827">
            <v>243</v>
          </cell>
          <cell r="F827">
            <v>533</v>
          </cell>
          <cell r="G827">
            <v>0</v>
          </cell>
          <cell r="H827">
            <v>468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376197</v>
          </cell>
          <cell r="D828">
            <v>54467</v>
          </cell>
          <cell r="E828">
            <v>219356</v>
          </cell>
          <cell r="F828">
            <v>325288</v>
          </cell>
          <cell r="G828">
            <v>0</v>
          </cell>
          <cell r="H828">
            <v>177169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4000</v>
          </cell>
          <cell r="G831">
            <v>0</v>
          </cell>
          <cell r="H831">
            <v>4000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7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12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349559</v>
          </cell>
          <cell r="D842">
            <v>50660</v>
          </cell>
          <cell r="E842">
            <v>188307</v>
          </cell>
          <cell r="F842">
            <v>260833</v>
          </cell>
          <cell r="G842">
            <v>0</v>
          </cell>
          <cell r="H842">
            <v>112959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24026</v>
          </cell>
          <cell r="D843">
            <v>0</v>
          </cell>
          <cell r="E843">
            <v>25040</v>
          </cell>
          <cell r="F843">
            <v>56000</v>
          </cell>
          <cell r="G843">
            <v>0</v>
          </cell>
          <cell r="H843">
            <v>56000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637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1921</v>
          </cell>
          <cell r="D852">
            <v>105</v>
          </cell>
          <cell r="E852">
            <v>118</v>
          </cell>
          <cell r="F852">
            <v>3000</v>
          </cell>
          <cell r="G852">
            <v>0</v>
          </cell>
          <cell r="H852">
            <v>3000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128</v>
          </cell>
          <cell r="D856">
            <v>3249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3934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111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102</v>
          </cell>
          <cell r="D859">
            <v>0</v>
          </cell>
          <cell r="E859">
            <v>0</v>
          </cell>
          <cell r="F859">
            <v>700</v>
          </cell>
          <cell r="G859">
            <v>0</v>
          </cell>
          <cell r="H859">
            <v>700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4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454</v>
          </cell>
          <cell r="D862">
            <v>362</v>
          </cell>
          <cell r="E862">
            <v>340</v>
          </cell>
          <cell r="F862">
            <v>555</v>
          </cell>
          <cell r="G862">
            <v>0</v>
          </cell>
          <cell r="H862">
            <v>413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19</v>
          </cell>
          <cell r="E864">
            <v>13</v>
          </cell>
          <cell r="F864">
            <v>100</v>
          </cell>
          <cell r="G864">
            <v>0</v>
          </cell>
          <cell r="H864">
            <v>46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72</v>
          </cell>
          <cell r="E865">
            <v>840</v>
          </cell>
          <cell r="F865">
            <v>100</v>
          </cell>
          <cell r="G865">
            <v>0</v>
          </cell>
          <cell r="H865">
            <v>51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396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396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63245</v>
          </cell>
          <cell r="D895">
            <v>7985</v>
          </cell>
          <cell r="E895">
            <v>2055</v>
          </cell>
          <cell r="F895">
            <v>215000</v>
          </cell>
          <cell r="G895">
            <v>0</v>
          </cell>
          <cell r="H895">
            <v>48938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63245</v>
          </cell>
          <cell r="D896">
            <v>7985</v>
          </cell>
          <cell r="E896">
            <v>2055</v>
          </cell>
          <cell r="F896">
            <v>215000</v>
          </cell>
          <cell r="G896">
            <v>0</v>
          </cell>
          <cell r="H896">
            <v>48938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228939</v>
      </c>
      <c r="D4" s="34">
        <f t="shared" ref="D4:K4" si="0">SUM(D5:D8)</f>
        <v>236901</v>
      </c>
      <c r="E4" s="34">
        <f t="shared" si="0"/>
        <v>264296</v>
      </c>
      <c r="F4" s="35">
        <f t="shared" si="0"/>
        <v>307034</v>
      </c>
      <c r="G4" s="34">
        <f t="shared" si="0"/>
        <v>307034</v>
      </c>
      <c r="H4" s="36">
        <f t="shared" si="0"/>
        <v>307034</v>
      </c>
      <c r="I4" s="34">
        <f t="shared" si="0"/>
        <v>323614</v>
      </c>
      <c r="J4" s="34">
        <f t="shared" si="0"/>
        <v>341089</v>
      </c>
      <c r="K4" s="34">
        <f t="shared" si="0"/>
        <v>358143.45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228939</v>
      </c>
      <c r="D8" s="39">
        <f>B.1!F8</f>
        <v>236901</v>
      </c>
      <c r="E8" s="39">
        <f>B.1!G8</f>
        <v>264296</v>
      </c>
      <c r="F8" s="38">
        <f>B.1!H8</f>
        <v>307034</v>
      </c>
      <c r="G8" s="39">
        <f>B.1!I8</f>
        <v>307034</v>
      </c>
      <c r="H8" s="40">
        <f>B.1!J8</f>
        <v>307034</v>
      </c>
      <c r="I8" s="39">
        <f>B.1!K8</f>
        <v>323614</v>
      </c>
      <c r="J8" s="39">
        <f>B.1!L8</f>
        <v>341089</v>
      </c>
      <c r="K8" s="40">
        <f>B.1!M8</f>
        <v>358143.45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24285</v>
      </c>
      <c r="D9" s="23">
        <f>B.1!F9</f>
        <v>31165</v>
      </c>
      <c r="E9" s="23">
        <f>B.1!G9</f>
        <v>35563</v>
      </c>
      <c r="F9" s="24">
        <f>B.1!H9</f>
        <v>34072</v>
      </c>
      <c r="G9" s="23">
        <f>B.1!I9</f>
        <v>34072</v>
      </c>
      <c r="H9" s="25">
        <f>B.1!J9</f>
        <v>34072</v>
      </c>
      <c r="I9" s="23">
        <f>B.1!K9</f>
        <v>35896</v>
      </c>
      <c r="J9" s="23">
        <f>B.1!L9</f>
        <v>37830.18</v>
      </c>
      <c r="K9" s="23">
        <f>B.1!M9</f>
        <v>39721.688999999998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37457</v>
      </c>
      <c r="D11" s="23">
        <f>B.1!F29</f>
        <v>36026</v>
      </c>
      <c r="E11" s="23">
        <f>B.1!G29</f>
        <v>42598</v>
      </c>
      <c r="F11" s="24">
        <f>B.1!H29</f>
        <v>48815</v>
      </c>
      <c r="G11" s="23">
        <f>B.1!I29</f>
        <v>48815</v>
      </c>
      <c r="H11" s="25">
        <f>B.1!J29</f>
        <v>48815</v>
      </c>
      <c r="I11" s="23">
        <f>B.1!K29</f>
        <v>51255</v>
      </c>
      <c r="J11" s="23">
        <f>B.1!L29</f>
        <v>53971.514999999999</v>
      </c>
      <c r="K11" s="23">
        <f>B.1!M29</f>
        <v>56670.090750000003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32</v>
      </c>
      <c r="D12" s="23">
        <f>B.1!F31</f>
        <v>0</v>
      </c>
      <c r="E12" s="23">
        <f>B.1!G31</f>
        <v>0</v>
      </c>
      <c r="F12" s="24">
        <f>B.1!H31</f>
        <v>39</v>
      </c>
      <c r="G12" s="23">
        <f>B.1!I31</f>
        <v>39</v>
      </c>
      <c r="H12" s="25">
        <f>B.1!J31</f>
        <v>39</v>
      </c>
      <c r="I12" s="23">
        <f>B.1!K31</f>
        <v>41</v>
      </c>
      <c r="J12" s="23">
        <f>B.1!L31</f>
        <v>43.173000000000002</v>
      </c>
      <c r="K12" s="23">
        <f>B.1!M31</f>
        <v>45.331650000000003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6510</v>
      </c>
      <c r="D13" s="23">
        <f>B.1!F36</f>
        <v>0</v>
      </c>
      <c r="E13" s="23">
        <f>B.1!G36</f>
        <v>8806</v>
      </c>
      <c r="F13" s="24">
        <f>B.1!H36</f>
        <v>7914</v>
      </c>
      <c r="G13" s="23">
        <f>B.1!I36</f>
        <v>7914</v>
      </c>
      <c r="H13" s="25">
        <f>B.1!J36</f>
        <v>7914</v>
      </c>
      <c r="I13" s="23">
        <f>B.1!K36</f>
        <v>8309</v>
      </c>
      <c r="J13" s="23">
        <f>B.1!L36</f>
        <v>8749.3770000000004</v>
      </c>
      <c r="K13" s="23">
        <f>B.1!M36</f>
        <v>9186.8458500000015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4703</v>
      </c>
      <c r="D14" s="39">
        <f>B.1!F39</f>
        <v>-2522</v>
      </c>
      <c r="E14" s="39">
        <f>B.1!G39</f>
        <v>-1256</v>
      </c>
      <c r="F14" s="38">
        <f>B.1!H39</f>
        <v>4334</v>
      </c>
      <c r="G14" s="39">
        <f>B.1!I39</f>
        <v>4334</v>
      </c>
      <c r="H14" s="40">
        <f>B.1!J39</f>
        <v>4334</v>
      </c>
      <c r="I14" s="39">
        <f>B.1!K39</f>
        <v>4551</v>
      </c>
      <c r="J14" s="39">
        <f>B.1!L39</f>
        <v>4792.2030000000004</v>
      </c>
      <c r="K14" s="39">
        <f>B.1!M39</f>
        <v>5031.8131500000009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301926</v>
      </c>
      <c r="D15" s="46">
        <f t="shared" ref="D15:K15" si="1">SUM(D5:D14)</f>
        <v>301570</v>
      </c>
      <c r="E15" s="46">
        <f t="shared" si="1"/>
        <v>350007</v>
      </c>
      <c r="F15" s="47">
        <f t="shared" si="1"/>
        <v>402208</v>
      </c>
      <c r="G15" s="46">
        <f t="shared" si="1"/>
        <v>402208</v>
      </c>
      <c r="H15" s="48">
        <f t="shared" si="1"/>
        <v>402208</v>
      </c>
      <c r="I15" s="46">
        <f t="shared" si="1"/>
        <v>423666</v>
      </c>
      <c r="J15" s="46">
        <f t="shared" si="1"/>
        <v>446475.44799999997</v>
      </c>
      <c r="K15" s="46">
        <f t="shared" si="1"/>
        <v>468799.22040000005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475397</v>
      </c>
      <c r="D4" s="23">
        <f>'[1]6'!D9</f>
        <v>514319</v>
      </c>
      <c r="E4" s="23">
        <f>'[1]6'!E9</f>
        <v>547420</v>
      </c>
      <c r="F4" s="24">
        <f>'[1]6'!F9</f>
        <v>599308</v>
      </c>
      <c r="G4" s="23">
        <f>'[1]6'!G9</f>
        <v>606280</v>
      </c>
      <c r="H4" s="25">
        <f>'[1]6'!H9</f>
        <v>606280</v>
      </c>
      <c r="I4" s="23">
        <f>'[1]6'!P9</f>
        <v>495703</v>
      </c>
      <c r="J4" s="23">
        <f>'[1]6'!Y9</f>
        <v>496707.9</v>
      </c>
      <c r="K4" s="23">
        <f>'[1]6'!AA9</f>
        <v>547492.79999999993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Transport Infrastructure</v>
      </c>
      <c r="C5" s="23">
        <f>'[1]6'!$C10</f>
        <v>1573149</v>
      </c>
      <c r="D5" s="23">
        <f>'[1]6'!$D10</f>
        <v>1831822</v>
      </c>
      <c r="E5" s="23">
        <f>'[1]6'!$E10</f>
        <v>1037151</v>
      </c>
      <c r="F5" s="24">
        <f>'[1]6'!$F10</f>
        <v>1222219</v>
      </c>
      <c r="G5" s="23">
        <f>'[1]6'!$G10</f>
        <v>0</v>
      </c>
      <c r="H5" s="25">
        <f>'[1]6'!$H10</f>
        <v>857611</v>
      </c>
      <c r="I5" s="23">
        <f>'[1]6'!$P10</f>
        <v>0</v>
      </c>
      <c r="J5" s="23">
        <f>'[1]6'!$Y10</f>
        <v>0</v>
      </c>
      <c r="K5" s="23">
        <f>'[1]6'!$AA10</f>
        <v>0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Transport Operations</v>
      </c>
      <c r="C6" s="23">
        <f>'[1]6'!$C11</f>
        <v>597587</v>
      </c>
      <c r="D6" s="23">
        <f>'[1]6'!$D11</f>
        <v>653898</v>
      </c>
      <c r="E6" s="23">
        <f>'[1]6'!$E11</f>
        <v>657484</v>
      </c>
      <c r="F6" s="24">
        <f>'[1]6'!$F11</f>
        <v>710388</v>
      </c>
      <c r="G6" s="23">
        <f>'[1]6'!$G11</f>
        <v>731932</v>
      </c>
      <c r="H6" s="25">
        <f>'[1]6'!$H11</f>
        <v>731932</v>
      </c>
      <c r="I6" s="23">
        <f>'[1]6'!$P11</f>
        <v>823304</v>
      </c>
      <c r="J6" s="23">
        <f>'[1]6'!$Y11</f>
        <v>774756</v>
      </c>
      <c r="K6" s="23">
        <f>'[1]6'!$AA11</f>
        <v>805379.55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Transport Regulations</v>
      </c>
      <c r="C7" s="23">
        <f>'[1]6'!$C12</f>
        <v>351355</v>
      </c>
      <c r="D7" s="23">
        <f>'[1]6'!$D12</f>
        <v>336809</v>
      </c>
      <c r="E7" s="23">
        <f>'[1]6'!$E12</f>
        <v>379486</v>
      </c>
      <c r="F7" s="24">
        <f>'[1]6'!$F12</f>
        <v>449737</v>
      </c>
      <c r="G7" s="23">
        <f>'[1]6'!$G12</f>
        <v>454646</v>
      </c>
      <c r="H7" s="25">
        <f>'[1]6'!$H12</f>
        <v>454646</v>
      </c>
      <c r="I7" s="23">
        <f>'[1]6'!$P12</f>
        <v>519891</v>
      </c>
      <c r="J7" s="23">
        <f>'[1]6'!$Y12</f>
        <v>547476</v>
      </c>
      <c r="K7" s="23">
        <f>'[1]6'!$AA12</f>
        <v>559853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'[1]6'!$B13</f>
        <v>5. Community Based Programmes</v>
      </c>
      <c r="C8" s="23">
        <f>'[1]6'!$C13</f>
        <v>441623</v>
      </c>
      <c r="D8" s="23">
        <f>'[1]6'!$D13</f>
        <v>65289</v>
      </c>
      <c r="E8" s="23">
        <f>'[1]6'!$E13</f>
        <v>223737</v>
      </c>
      <c r="F8" s="24">
        <f>'[1]6'!$F13</f>
        <v>543243</v>
      </c>
      <c r="G8" s="23">
        <f>'[1]6'!$G13</f>
        <v>0</v>
      </c>
      <c r="H8" s="25">
        <f>'[1]6'!$H13</f>
        <v>227409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3439111</v>
      </c>
      <c r="D19" s="28">
        <f t="shared" ref="D19:K19" si="1">SUM(D4:D18)</f>
        <v>3402137</v>
      </c>
      <c r="E19" s="28">
        <f t="shared" si="1"/>
        <v>2845278</v>
      </c>
      <c r="F19" s="29">
        <f t="shared" si="1"/>
        <v>3524895</v>
      </c>
      <c r="G19" s="28">
        <f t="shared" si="1"/>
        <v>1792858</v>
      </c>
      <c r="H19" s="30">
        <f t="shared" si="1"/>
        <v>2877878</v>
      </c>
      <c r="I19" s="28">
        <f t="shared" si="1"/>
        <v>1838898</v>
      </c>
      <c r="J19" s="28">
        <f t="shared" si="1"/>
        <v>1818939.9</v>
      </c>
      <c r="K19" s="28">
        <f t="shared" si="1"/>
        <v>1912725.35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1722339</v>
      </c>
      <c r="D4" s="52">
        <f t="shared" ref="D4:K4" si="0">SUM(D5:D7)</f>
        <v>1307172</v>
      </c>
      <c r="E4" s="52">
        <f t="shared" si="0"/>
        <v>1593396</v>
      </c>
      <c r="F4" s="53">
        <f t="shared" si="0"/>
        <v>1857199</v>
      </c>
      <c r="G4" s="52">
        <f t="shared" si="0"/>
        <v>1036243</v>
      </c>
      <c r="H4" s="54">
        <f t="shared" si="0"/>
        <v>1443721</v>
      </c>
      <c r="I4" s="52">
        <f t="shared" si="0"/>
        <v>966762</v>
      </c>
      <c r="J4" s="52">
        <f t="shared" si="0"/>
        <v>1026995.5419999999</v>
      </c>
      <c r="K4" s="52">
        <f t="shared" si="0"/>
        <v>1116867.8691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858884</v>
      </c>
      <c r="D5" s="34">
        <f>B.2!F5</f>
        <v>885776</v>
      </c>
      <c r="E5" s="34">
        <f>B.2!G5</f>
        <v>963360</v>
      </c>
      <c r="F5" s="35">
        <f>B.2!H5</f>
        <v>1078064</v>
      </c>
      <c r="G5" s="34">
        <f>B.2!I5</f>
        <v>742412</v>
      </c>
      <c r="H5" s="36">
        <f>B.2!J5</f>
        <v>891819</v>
      </c>
      <c r="I5" s="34">
        <f>B.2!K5</f>
        <v>748761</v>
      </c>
      <c r="J5" s="34">
        <f>B.2!L5</f>
        <v>856692.5419999999</v>
      </c>
      <c r="K5" s="36">
        <f>B.2!M5</f>
        <v>927774.81910000008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863455</v>
      </c>
      <c r="D6" s="23">
        <f>B.2!F8</f>
        <v>421396</v>
      </c>
      <c r="E6" s="23">
        <f>B.2!G8</f>
        <v>630036</v>
      </c>
      <c r="F6" s="24">
        <f>B.2!H8</f>
        <v>779135</v>
      </c>
      <c r="G6" s="23">
        <f>B.2!I8</f>
        <v>293831</v>
      </c>
      <c r="H6" s="25">
        <f>B.2!J8</f>
        <v>551902</v>
      </c>
      <c r="I6" s="23">
        <f>B.2!K8</f>
        <v>218001</v>
      </c>
      <c r="J6" s="23">
        <f>B.2!L8</f>
        <v>170303</v>
      </c>
      <c r="K6" s="25">
        <f>B.2!M8</f>
        <v>189093.05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1428057</v>
      </c>
      <c r="D8" s="52">
        <f t="shared" ref="D8:K8" si="1">SUM(D9:D15)</f>
        <v>1886787</v>
      </c>
      <c r="E8" s="52">
        <f t="shared" si="1"/>
        <v>1175062</v>
      </c>
      <c r="F8" s="53">
        <f t="shared" si="1"/>
        <v>1324582</v>
      </c>
      <c r="G8" s="52">
        <f t="shared" si="1"/>
        <v>695692</v>
      </c>
      <c r="H8" s="54">
        <f t="shared" si="1"/>
        <v>1315943</v>
      </c>
      <c r="I8" s="52">
        <f t="shared" si="1"/>
        <v>752395</v>
      </c>
      <c r="J8" s="52">
        <f t="shared" si="1"/>
        <v>716201.5</v>
      </c>
      <c r="K8" s="52">
        <f t="shared" si="1"/>
        <v>743900.02499999991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1197</v>
      </c>
      <c r="D9" s="34">
        <f>B.2!F52</f>
        <v>1304</v>
      </c>
      <c r="E9" s="34">
        <f>B.2!G52</f>
        <v>1533</v>
      </c>
      <c r="F9" s="35">
        <f>B.2!H52</f>
        <v>3168</v>
      </c>
      <c r="G9" s="34">
        <f>B.2!I52</f>
        <v>1008</v>
      </c>
      <c r="H9" s="36">
        <f>B.2!J52</f>
        <v>1615</v>
      </c>
      <c r="I9" s="34">
        <f>B.2!K52</f>
        <v>1054</v>
      </c>
      <c r="J9" s="34">
        <f>B.2!L52</f>
        <v>1109.5</v>
      </c>
      <c r="K9" s="36">
        <f>B.2!M52</f>
        <v>1164.9750000000001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897451</v>
      </c>
      <c r="D10" s="23">
        <f>B.2!F59</f>
        <v>1282207</v>
      </c>
      <c r="E10" s="23">
        <f>B.2!G59</f>
        <v>559084</v>
      </c>
      <c r="F10" s="24">
        <f>B.2!H59</f>
        <v>674605</v>
      </c>
      <c r="G10" s="23">
        <f>B.2!I59</f>
        <v>35000</v>
      </c>
      <c r="H10" s="25">
        <f>B.2!J59</f>
        <v>650147</v>
      </c>
      <c r="I10" s="23">
        <f>B.2!K59</f>
        <v>74300</v>
      </c>
      <c r="J10" s="23">
        <f>B.2!L59</f>
        <v>44542</v>
      </c>
      <c r="K10" s="25">
        <f>B.2!M59</f>
        <v>46769.1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512897</v>
      </c>
      <c r="D13" s="23">
        <f>B.2!F64</f>
        <v>584203</v>
      </c>
      <c r="E13" s="23">
        <f>B.2!G64</f>
        <v>599221</v>
      </c>
      <c r="F13" s="24">
        <f>B.2!H64</f>
        <v>635641</v>
      </c>
      <c r="G13" s="23">
        <f>B.2!I64</f>
        <v>648841</v>
      </c>
      <c r="H13" s="25">
        <f>B.2!J64</f>
        <v>648841</v>
      </c>
      <c r="I13" s="23">
        <f>B.2!K64</f>
        <v>670502</v>
      </c>
      <c r="J13" s="23">
        <f>B.2!L64</f>
        <v>663665</v>
      </c>
      <c r="K13" s="25">
        <f>B.2!M64</f>
        <v>688736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16512</v>
      </c>
      <c r="D15" s="39">
        <f>B.2!F73</f>
        <v>19073</v>
      </c>
      <c r="E15" s="39">
        <f>B.2!G73</f>
        <v>15224</v>
      </c>
      <c r="F15" s="38">
        <f>B.2!H73</f>
        <v>11168</v>
      </c>
      <c r="G15" s="39">
        <f>B.2!I73</f>
        <v>10843</v>
      </c>
      <c r="H15" s="40">
        <f>B.2!J73</f>
        <v>15340</v>
      </c>
      <c r="I15" s="39">
        <f>B.2!K73</f>
        <v>6539</v>
      </c>
      <c r="J15" s="39">
        <f>B.2!L73</f>
        <v>6885</v>
      </c>
      <c r="K15" s="40">
        <f>B.2!M73</f>
        <v>7229.95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287134</v>
      </c>
      <c r="D16" s="52">
        <f t="shared" ref="D16:K16" si="2">SUM(D17:D23)</f>
        <v>207780</v>
      </c>
      <c r="E16" s="52">
        <f t="shared" si="2"/>
        <v>76820</v>
      </c>
      <c r="F16" s="53">
        <f t="shared" si="2"/>
        <v>343114</v>
      </c>
      <c r="G16" s="52">
        <f t="shared" si="2"/>
        <v>60623</v>
      </c>
      <c r="H16" s="54">
        <f t="shared" si="2"/>
        <v>117914</v>
      </c>
      <c r="I16" s="52">
        <f t="shared" si="2"/>
        <v>119741</v>
      </c>
      <c r="J16" s="52">
        <f t="shared" si="2"/>
        <v>75743</v>
      </c>
      <c r="K16" s="52">
        <f t="shared" si="2"/>
        <v>51957.1</v>
      </c>
    </row>
    <row r="17" spans="1:11" s="15" customFormat="1" ht="12.75" customHeight="1" x14ac:dyDescent="0.2">
      <c r="A17" s="21"/>
      <c r="B17" s="22" t="s">
        <v>36</v>
      </c>
      <c r="C17" s="35">
        <f>B.2!E78</f>
        <v>218756</v>
      </c>
      <c r="D17" s="34">
        <f>B.2!F78</f>
        <v>186466</v>
      </c>
      <c r="E17" s="34">
        <f>B.2!G78</f>
        <v>39982</v>
      </c>
      <c r="F17" s="35">
        <f>B.2!H78</f>
        <v>266000</v>
      </c>
      <c r="G17" s="34">
        <f>B.2!I78</f>
        <v>15758</v>
      </c>
      <c r="H17" s="36">
        <f>B.2!J78</f>
        <v>66103</v>
      </c>
      <c r="I17" s="34">
        <f>B.2!K78</f>
        <v>89304</v>
      </c>
      <c r="J17" s="34">
        <f>B.2!L78</f>
        <v>49728</v>
      </c>
      <c r="K17" s="36">
        <f>B.2!M78</f>
        <v>29366</v>
      </c>
    </row>
    <row r="18" spans="1:11" s="15" customFormat="1" ht="12.75" customHeight="1" x14ac:dyDescent="0.2">
      <c r="A18" s="21"/>
      <c r="B18" s="22" t="s">
        <v>37</v>
      </c>
      <c r="C18" s="24">
        <f>B.2!E81</f>
        <v>68378</v>
      </c>
      <c r="D18" s="23">
        <f>B.2!F81</f>
        <v>21314</v>
      </c>
      <c r="E18" s="23">
        <f>B.2!G81</f>
        <v>36709</v>
      </c>
      <c r="F18" s="24">
        <f>B.2!H81</f>
        <v>77114</v>
      </c>
      <c r="G18" s="23">
        <f>B.2!I81</f>
        <v>44865</v>
      </c>
      <c r="H18" s="25">
        <f>B.2!J81</f>
        <v>51811</v>
      </c>
      <c r="I18" s="23">
        <f>B.2!K81</f>
        <v>30437</v>
      </c>
      <c r="J18" s="23">
        <f>B.2!L81</f>
        <v>26015</v>
      </c>
      <c r="K18" s="25">
        <f>B.2!M81</f>
        <v>22591.1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129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1581</v>
      </c>
      <c r="D24" s="52">
        <f>B.2!F90</f>
        <v>398</v>
      </c>
      <c r="E24" s="52">
        <f>B.2!G90</f>
        <v>0</v>
      </c>
      <c r="F24" s="53">
        <f>B.2!H90</f>
        <v>0</v>
      </c>
      <c r="G24" s="52">
        <f>B.2!I90</f>
        <v>300</v>
      </c>
      <c r="H24" s="54">
        <f>B.2!J90</f>
        <v>300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3439111</v>
      </c>
      <c r="D26" s="28">
        <f t="shared" ref="D26:K26" si="3">+D4+D8+D16+D24</f>
        <v>3402137</v>
      </c>
      <c r="E26" s="28">
        <f t="shared" si="3"/>
        <v>2845278</v>
      </c>
      <c r="F26" s="29">
        <f t="shared" si="3"/>
        <v>3524895</v>
      </c>
      <c r="G26" s="28">
        <f t="shared" si="3"/>
        <v>1792858</v>
      </c>
      <c r="H26" s="30">
        <f t="shared" si="3"/>
        <v>2877878</v>
      </c>
      <c r="I26" s="28">
        <f t="shared" si="3"/>
        <v>1838898</v>
      </c>
      <c r="J26" s="28">
        <f t="shared" si="3"/>
        <v>1818940.0419999999</v>
      </c>
      <c r="K26" s="28">
        <f t="shared" si="3"/>
        <v>1912724.9941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1331</v>
      </c>
      <c r="D4" s="23">
        <f>'[1]6'!$D203</f>
        <v>1429</v>
      </c>
      <c r="E4" s="23">
        <f>'[1]6'!$E203</f>
        <v>1436</v>
      </c>
      <c r="F4" s="35">
        <f>'[1]6'!$F203</f>
        <v>1735</v>
      </c>
      <c r="G4" s="34">
        <f>'[1]6'!$G203</f>
        <v>1735</v>
      </c>
      <c r="H4" s="36">
        <f>'[1]6'!$H203</f>
        <v>1735</v>
      </c>
      <c r="I4" s="23">
        <f>'[1]6'!$P203</f>
        <v>1735</v>
      </c>
      <c r="J4" s="23">
        <f>'[1]6'!$Y203</f>
        <v>1735</v>
      </c>
      <c r="K4" s="23">
        <f>'[1]6'!$AA203</f>
        <v>1821.75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 of the Department</v>
      </c>
      <c r="C5" s="23">
        <f>'[1]6'!$C204</f>
        <v>9234</v>
      </c>
      <c r="D5" s="23">
        <f>'[1]6'!$D204</f>
        <v>9937</v>
      </c>
      <c r="E5" s="23">
        <f>'[1]6'!$E204</f>
        <v>11928</v>
      </c>
      <c r="F5" s="24">
        <f>'[1]6'!$F204</f>
        <v>20173</v>
      </c>
      <c r="G5" s="23">
        <f>'[1]6'!$G204</f>
        <v>20121</v>
      </c>
      <c r="H5" s="25">
        <f>'[1]6'!$H204</f>
        <v>20121</v>
      </c>
      <c r="I5" s="23">
        <f>'[1]6'!$P204</f>
        <v>21019</v>
      </c>
      <c r="J5" s="23">
        <f>'[1]6'!$Y204</f>
        <v>22581</v>
      </c>
      <c r="K5" s="23">
        <f>'[1]6'!$AA204</f>
        <v>23710.05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Corporate Support</v>
      </c>
      <c r="C6" s="23">
        <f>'[1]6'!$C205</f>
        <v>460095</v>
      </c>
      <c r="D6" s="23">
        <f>'[1]6'!$D205</f>
        <v>497346</v>
      </c>
      <c r="E6" s="23">
        <f>'[1]6'!$E205</f>
        <v>530212</v>
      </c>
      <c r="F6" s="24">
        <f>'[1]6'!$F205</f>
        <v>571742</v>
      </c>
      <c r="G6" s="23">
        <f>'[1]6'!$G205</f>
        <v>578766</v>
      </c>
      <c r="H6" s="25">
        <f>'[1]6'!$H205</f>
        <v>578766</v>
      </c>
      <c r="I6" s="23">
        <f>'[1]6'!$P205</f>
        <v>467031</v>
      </c>
      <c r="J6" s="23">
        <f>'[1]6'!$Y205</f>
        <v>466037.9</v>
      </c>
      <c r="K6" s="23">
        <f>'[1]6'!$AA205</f>
        <v>515289.3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Departmental Strategy</v>
      </c>
      <c r="C7" s="23">
        <f>'[1]6'!$C206</f>
        <v>4737</v>
      </c>
      <c r="D7" s="23">
        <f>'[1]6'!$D206</f>
        <v>5607</v>
      </c>
      <c r="E7" s="23">
        <f>'[1]6'!$E206</f>
        <v>3844</v>
      </c>
      <c r="F7" s="24">
        <f>'[1]6'!$F206</f>
        <v>5658</v>
      </c>
      <c r="G7" s="23">
        <f>'[1]6'!$G206</f>
        <v>5658</v>
      </c>
      <c r="H7" s="25">
        <f>'[1]6'!$H206</f>
        <v>5658</v>
      </c>
      <c r="I7" s="23">
        <f>'[1]6'!$P206</f>
        <v>5918</v>
      </c>
      <c r="J7" s="23">
        <f>'[1]6'!$Y206</f>
        <v>6354</v>
      </c>
      <c r="K7" s="23">
        <f>'[1]6'!$AA206</f>
        <v>6671.7000000000007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475397</v>
      </c>
      <c r="D19" s="28">
        <f t="shared" ref="D19:K19" si="1">SUM(D4:D18)</f>
        <v>514319</v>
      </c>
      <c r="E19" s="28">
        <f t="shared" si="1"/>
        <v>547420</v>
      </c>
      <c r="F19" s="29">
        <f t="shared" si="1"/>
        <v>599308</v>
      </c>
      <c r="G19" s="28">
        <f t="shared" si="1"/>
        <v>606280</v>
      </c>
      <c r="H19" s="30">
        <f t="shared" si="1"/>
        <v>606280</v>
      </c>
      <c r="I19" s="28">
        <f t="shared" si="1"/>
        <v>495703</v>
      </c>
      <c r="J19" s="28">
        <f t="shared" si="1"/>
        <v>496707.9</v>
      </c>
      <c r="K19" s="28">
        <f t="shared" si="1"/>
        <v>547492.79999999993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461534</v>
      </c>
      <c r="D4" s="52">
        <f t="shared" ref="D4:K4" si="0">SUM(D5:D7)</f>
        <v>489497</v>
      </c>
      <c r="E4" s="52">
        <f t="shared" si="0"/>
        <v>522742</v>
      </c>
      <c r="F4" s="53">
        <f t="shared" si="0"/>
        <v>591768</v>
      </c>
      <c r="G4" s="52">
        <f t="shared" si="0"/>
        <v>582662</v>
      </c>
      <c r="H4" s="54">
        <f t="shared" si="0"/>
        <v>582662</v>
      </c>
      <c r="I4" s="52">
        <f t="shared" si="0"/>
        <v>474407</v>
      </c>
      <c r="J4" s="52">
        <f t="shared" si="0"/>
        <v>476894.54199999996</v>
      </c>
      <c r="K4" s="52">
        <f t="shared" si="0"/>
        <v>527162.9691000001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264694</v>
      </c>
      <c r="D5" s="34">
        <f>'[1]6'!D$225</f>
        <v>274190</v>
      </c>
      <c r="E5" s="34">
        <f>'[1]6'!E$225</f>
        <v>307256</v>
      </c>
      <c r="F5" s="35">
        <f>'[1]6'!F$225</f>
        <v>349272</v>
      </c>
      <c r="G5" s="34">
        <f>'[1]6'!G$225</f>
        <v>349272</v>
      </c>
      <c r="H5" s="36">
        <f>'[1]6'!H$225</f>
        <v>349272</v>
      </c>
      <c r="I5" s="34">
        <f>'[1]6'!P$225</f>
        <v>319531</v>
      </c>
      <c r="J5" s="34">
        <f>'[1]6'!Y$225</f>
        <v>353412.54199999996</v>
      </c>
      <c r="K5" s="36">
        <f>'[1]6'!AA$225</f>
        <v>387333.01910000003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196840</v>
      </c>
      <c r="D6" s="23">
        <f>'[1]6'!D$228</f>
        <v>215307</v>
      </c>
      <c r="E6" s="23">
        <f>'[1]6'!E$228</f>
        <v>215486</v>
      </c>
      <c r="F6" s="24">
        <f>'[1]6'!F$228</f>
        <v>242496</v>
      </c>
      <c r="G6" s="23">
        <f>'[1]6'!G$228</f>
        <v>233390</v>
      </c>
      <c r="H6" s="25">
        <f>'[1]6'!H$228</f>
        <v>233390</v>
      </c>
      <c r="I6" s="23">
        <f>'[1]6'!P$228</f>
        <v>154876</v>
      </c>
      <c r="J6" s="23">
        <f>'[1]6'!Y$228</f>
        <v>123482</v>
      </c>
      <c r="K6" s="25">
        <f>'[1]6'!AA$228</f>
        <v>139829.95000000001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0</v>
      </c>
      <c r="D7" s="39">
        <f>'[1]6'!D$267</f>
        <v>0</v>
      </c>
      <c r="E7" s="39">
        <f>'[1]6'!E$267</f>
        <v>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6887</v>
      </c>
      <c r="D8" s="52">
        <f t="shared" ref="D8:K8" si="1">SUM(D9:D15)</f>
        <v>9530</v>
      </c>
      <c r="E8" s="52">
        <f t="shared" si="1"/>
        <v>6001</v>
      </c>
      <c r="F8" s="53">
        <f t="shared" si="1"/>
        <v>5593</v>
      </c>
      <c r="G8" s="52">
        <f t="shared" si="1"/>
        <v>9593</v>
      </c>
      <c r="H8" s="54">
        <f t="shared" si="1"/>
        <v>9593</v>
      </c>
      <c r="I8" s="52">
        <f t="shared" si="1"/>
        <v>7859</v>
      </c>
      <c r="J8" s="52">
        <f t="shared" si="1"/>
        <v>6168.5</v>
      </c>
      <c r="K8" s="52">
        <f t="shared" si="1"/>
        <v>6477.9250000000002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467</v>
      </c>
      <c r="D9" s="34">
        <f>'[1]6'!D$271</f>
        <v>520</v>
      </c>
      <c r="E9" s="34">
        <f>'[1]6'!E$271</f>
        <v>726</v>
      </c>
      <c r="F9" s="35">
        <f>'[1]6'!F$271</f>
        <v>1008</v>
      </c>
      <c r="G9" s="34">
        <f>'[1]6'!G$271</f>
        <v>1008</v>
      </c>
      <c r="H9" s="36">
        <f>'[1]6'!H$271</f>
        <v>1008</v>
      </c>
      <c r="I9" s="34">
        <f>'[1]6'!P$271</f>
        <v>1054</v>
      </c>
      <c r="J9" s="34">
        <f>'[1]6'!Y$271</f>
        <v>1109.5</v>
      </c>
      <c r="K9" s="36">
        <f>'[1]6'!AA$271</f>
        <v>1164.9750000000001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0</v>
      </c>
      <c r="F10" s="24">
        <f>'[1]6'!F$278</f>
        <v>0</v>
      </c>
      <c r="G10" s="23">
        <f>'[1]6'!G$278</f>
        <v>0</v>
      </c>
      <c r="H10" s="25">
        <f>'[1]6'!H$278</f>
        <v>0</v>
      </c>
      <c r="I10" s="23">
        <f>'[1]6'!P$278</f>
        <v>2000</v>
      </c>
      <c r="J10" s="23">
        <f>'[1]6'!Y$278</f>
        <v>0</v>
      </c>
      <c r="K10" s="25">
        <f>'[1]6'!AA$278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6420</v>
      </c>
      <c r="D15" s="39">
        <f>'[1]6'!D$291</f>
        <v>9010</v>
      </c>
      <c r="E15" s="39">
        <f>'[1]6'!E$291</f>
        <v>5275</v>
      </c>
      <c r="F15" s="38">
        <f>'[1]6'!F$291</f>
        <v>4585</v>
      </c>
      <c r="G15" s="39">
        <f>'[1]6'!G$291</f>
        <v>8585</v>
      </c>
      <c r="H15" s="40">
        <f>'[1]6'!H$291</f>
        <v>8585</v>
      </c>
      <c r="I15" s="39">
        <f>'[1]6'!P$291</f>
        <v>4805</v>
      </c>
      <c r="J15" s="39">
        <f>'[1]6'!Y$291</f>
        <v>5059</v>
      </c>
      <c r="K15" s="40">
        <f>'[1]6'!AA$291</f>
        <v>5312.95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5395</v>
      </c>
      <c r="D16" s="52">
        <f t="shared" ref="D16:K16" si="2">SUM(D17:D23)</f>
        <v>14894</v>
      </c>
      <c r="E16" s="52">
        <f t="shared" si="2"/>
        <v>18677</v>
      </c>
      <c r="F16" s="53">
        <f t="shared" si="2"/>
        <v>1947</v>
      </c>
      <c r="G16" s="52">
        <f t="shared" si="2"/>
        <v>13725</v>
      </c>
      <c r="H16" s="54">
        <f t="shared" si="2"/>
        <v>13725</v>
      </c>
      <c r="I16" s="52">
        <f t="shared" si="2"/>
        <v>13437</v>
      </c>
      <c r="J16" s="52">
        <f t="shared" si="2"/>
        <v>13645</v>
      </c>
      <c r="K16" s="52">
        <f t="shared" si="2"/>
        <v>13852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5395</v>
      </c>
      <c r="D18" s="23">
        <f>'[1]6'!D$298</f>
        <v>14894</v>
      </c>
      <c r="E18" s="23">
        <f>'[1]6'!E$298</f>
        <v>18548</v>
      </c>
      <c r="F18" s="24">
        <f>'[1]6'!F$298</f>
        <v>1947</v>
      </c>
      <c r="G18" s="23">
        <f>'[1]6'!G$298</f>
        <v>13725</v>
      </c>
      <c r="H18" s="25">
        <f>'[1]6'!H$298</f>
        <v>13725</v>
      </c>
      <c r="I18" s="23">
        <f>'[1]6'!P$298</f>
        <v>13437</v>
      </c>
      <c r="J18" s="23">
        <f>'[1]6'!Y$298</f>
        <v>13645</v>
      </c>
      <c r="K18" s="25">
        <f>'[1]6'!AA$298</f>
        <v>13852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129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1581</v>
      </c>
      <c r="D24" s="52">
        <f>'[1]6'!D$306</f>
        <v>398</v>
      </c>
      <c r="E24" s="52">
        <f>'[1]6'!E$306</f>
        <v>0</v>
      </c>
      <c r="F24" s="53">
        <f>'[1]6'!F$306</f>
        <v>0</v>
      </c>
      <c r="G24" s="52">
        <f>'[1]6'!G$306</f>
        <v>300</v>
      </c>
      <c r="H24" s="54">
        <f>'[1]6'!H$306</f>
        <v>300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475397</v>
      </c>
      <c r="D26" s="28">
        <f t="shared" ref="D26:K26" si="3">+D4+D8+D16+D24</f>
        <v>514319</v>
      </c>
      <c r="E26" s="28">
        <f t="shared" si="3"/>
        <v>547420</v>
      </c>
      <c r="F26" s="29">
        <f t="shared" si="3"/>
        <v>599308</v>
      </c>
      <c r="G26" s="28">
        <f t="shared" si="3"/>
        <v>606280</v>
      </c>
      <c r="H26" s="30">
        <f t="shared" si="3"/>
        <v>606280</v>
      </c>
      <c r="I26" s="28">
        <f t="shared" si="3"/>
        <v>495703</v>
      </c>
      <c r="J26" s="28">
        <f t="shared" si="3"/>
        <v>496708.04199999996</v>
      </c>
      <c r="K26" s="28">
        <f t="shared" si="3"/>
        <v>547492.89410000015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Programme Support Infrastructure</v>
      </c>
      <c r="C4" s="23">
        <f>'[1]6'!$C353</f>
        <v>1245</v>
      </c>
      <c r="D4" s="23">
        <f>'[1]6'!$D353</f>
        <v>1215</v>
      </c>
      <c r="E4" s="23">
        <f>'[1]6'!$E353</f>
        <v>2089</v>
      </c>
      <c r="F4" s="35">
        <f>'[1]6'!$F353</f>
        <v>1617</v>
      </c>
      <c r="G4" s="34">
        <f>'[1]6'!$G353</f>
        <v>0</v>
      </c>
      <c r="H4" s="36">
        <f>'[1]6'!$H353</f>
        <v>1307</v>
      </c>
      <c r="I4" s="23">
        <f>'[1]6'!$P353</f>
        <v>0</v>
      </c>
      <c r="J4" s="23">
        <f>'[1]6'!$Y353</f>
        <v>0</v>
      </c>
      <c r="K4" s="23">
        <f>'[1]6'!$AA353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Infrastructure Planning</v>
      </c>
      <c r="C5" s="23">
        <f>'[1]6'!$C354</f>
        <v>14858</v>
      </c>
      <c r="D5" s="23">
        <f>'[1]6'!$D354</f>
        <v>15367</v>
      </c>
      <c r="E5" s="23">
        <f>'[1]6'!$E354</f>
        <v>16212</v>
      </c>
      <c r="F5" s="24">
        <f>'[1]6'!$F354</f>
        <v>17023</v>
      </c>
      <c r="G5" s="23">
        <f>'[1]6'!$G354</f>
        <v>0</v>
      </c>
      <c r="H5" s="25">
        <f>'[1]6'!$H354</f>
        <v>17023</v>
      </c>
      <c r="I5" s="23">
        <f>'[1]6'!$P354</f>
        <v>0</v>
      </c>
      <c r="J5" s="23">
        <f>'[1]6'!$Y354</f>
        <v>0</v>
      </c>
      <c r="K5" s="23">
        <f>'[1]6'!$AA354</f>
        <v>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Infrastructure Design</v>
      </c>
      <c r="C6" s="23">
        <f>'[1]6'!$C355</f>
        <v>101479</v>
      </c>
      <c r="D6" s="23">
        <f>'[1]6'!$D355</f>
        <v>107568</v>
      </c>
      <c r="E6" s="23">
        <f>'[1]6'!$E355</f>
        <v>63484</v>
      </c>
      <c r="F6" s="24">
        <f>'[1]6'!$F355</f>
        <v>69158</v>
      </c>
      <c r="G6" s="23">
        <f>'[1]6'!$G355</f>
        <v>0</v>
      </c>
      <c r="H6" s="25">
        <f>'[1]6'!$H355</f>
        <v>69158</v>
      </c>
      <c r="I6" s="23">
        <f>'[1]6'!$P355</f>
        <v>0</v>
      </c>
      <c r="J6" s="23">
        <f>'[1]6'!$Y355</f>
        <v>0</v>
      </c>
      <c r="K6" s="23">
        <f>'[1]6'!$AA355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Construction</v>
      </c>
      <c r="C7" s="23">
        <f>'[1]6'!$C356</f>
        <v>885145</v>
      </c>
      <c r="D7" s="23">
        <f>'[1]6'!$D356</f>
        <v>1291358</v>
      </c>
      <c r="E7" s="23">
        <f>'[1]6'!$E356</f>
        <v>477315</v>
      </c>
      <c r="F7" s="24">
        <f>'[1]6'!$F356</f>
        <v>579424</v>
      </c>
      <c r="G7" s="23">
        <f>'[1]6'!$G356</f>
        <v>0</v>
      </c>
      <c r="H7" s="25">
        <f>'[1]6'!$H356</f>
        <v>530373</v>
      </c>
      <c r="I7" s="23">
        <f>'[1]6'!$P356</f>
        <v>0</v>
      </c>
      <c r="J7" s="23">
        <f>'[1]6'!$Y356</f>
        <v>0</v>
      </c>
      <c r="K7" s="23">
        <f>'[1]6'!$AA356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Maintenance</v>
      </c>
      <c r="C8" s="23">
        <f>'[1]6'!$C357</f>
        <v>570422</v>
      </c>
      <c r="D8" s="23">
        <f>'[1]6'!$D357</f>
        <v>416314</v>
      </c>
      <c r="E8" s="23">
        <f>'[1]6'!$E357</f>
        <v>478051</v>
      </c>
      <c r="F8" s="24">
        <f>'[1]6'!$F357</f>
        <v>554997</v>
      </c>
      <c r="G8" s="23">
        <f>'[1]6'!$G357</f>
        <v>0</v>
      </c>
      <c r="H8" s="25">
        <f>'[1]6'!$H357</f>
        <v>239750</v>
      </c>
      <c r="I8" s="23">
        <f>'[1]6'!$P357</f>
        <v>0</v>
      </c>
      <c r="J8" s="23">
        <f>'[1]6'!$Y357</f>
        <v>0</v>
      </c>
      <c r="K8" s="23">
        <f>'[1]6'!$AA357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1573149</v>
      </c>
      <c r="D19" s="28">
        <f t="shared" ref="D19:K19" si="1">SUM(D4:D18)</f>
        <v>1831822</v>
      </c>
      <c r="E19" s="28">
        <f t="shared" si="1"/>
        <v>1037151</v>
      </c>
      <c r="F19" s="29">
        <f t="shared" si="1"/>
        <v>1222219</v>
      </c>
      <c r="G19" s="28">
        <f t="shared" si="1"/>
        <v>0</v>
      </c>
      <c r="H19" s="30">
        <f t="shared" si="1"/>
        <v>857611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PROPER('[1]6'!$B$10)</f>
        <v>Table 15: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530164</v>
      </c>
      <c r="D4" s="52">
        <f t="shared" ref="D4:K4" si="0">SUM(D5:D7)</f>
        <v>403744</v>
      </c>
      <c r="E4" s="52">
        <f t="shared" si="0"/>
        <v>458427</v>
      </c>
      <c r="F4" s="53">
        <f t="shared" si="0"/>
        <v>481362</v>
      </c>
      <c r="G4" s="52">
        <f t="shared" si="0"/>
        <v>0</v>
      </c>
      <c r="H4" s="54">
        <f t="shared" si="0"/>
        <v>229007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279556</v>
      </c>
      <c r="D5" s="34">
        <f>'[1]6'!D$375</f>
        <v>281219</v>
      </c>
      <c r="E5" s="34">
        <f>'[1]6'!E$375</f>
        <v>300579</v>
      </c>
      <c r="F5" s="35">
        <f>'[1]6'!F$375</f>
        <v>332697</v>
      </c>
      <c r="G5" s="34">
        <f>'[1]6'!G$375</f>
        <v>0</v>
      </c>
      <c r="H5" s="36">
        <f>'[1]6'!H$375</f>
        <v>148105</v>
      </c>
      <c r="I5" s="34">
        <f>'[1]6'!P$375</f>
        <v>0</v>
      </c>
      <c r="J5" s="34">
        <f>'[1]6'!Y$375</f>
        <v>0</v>
      </c>
      <c r="K5" s="36">
        <f>'[1]6'!AA$375</f>
        <v>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250608</v>
      </c>
      <c r="D6" s="23">
        <f>'[1]6'!D$378</f>
        <v>122525</v>
      </c>
      <c r="E6" s="23">
        <f>'[1]6'!E$378</f>
        <v>157848</v>
      </c>
      <c r="F6" s="24">
        <f>'[1]6'!F$378</f>
        <v>148665</v>
      </c>
      <c r="G6" s="23">
        <f>'[1]6'!G$378</f>
        <v>0</v>
      </c>
      <c r="H6" s="25">
        <f>'[1]6'!H$378</f>
        <v>80902</v>
      </c>
      <c r="I6" s="23">
        <f>'[1]6'!P$378</f>
        <v>0</v>
      </c>
      <c r="J6" s="23">
        <f>'[1]6'!Y$378</f>
        <v>0</v>
      </c>
      <c r="K6" s="25">
        <f>'[1]6'!AA$378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854080</v>
      </c>
      <c r="D8" s="52">
        <f t="shared" ref="D8:K8" si="1">SUM(D9:D15)</f>
        <v>1244205</v>
      </c>
      <c r="E8" s="52">
        <f t="shared" si="1"/>
        <v>527341</v>
      </c>
      <c r="F8" s="53">
        <f t="shared" si="1"/>
        <v>621690</v>
      </c>
      <c r="G8" s="52">
        <f t="shared" si="1"/>
        <v>0</v>
      </c>
      <c r="H8" s="54">
        <f t="shared" si="1"/>
        <v>620251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730</v>
      </c>
      <c r="D9" s="34">
        <f>'[1]6'!D$421</f>
        <v>784</v>
      </c>
      <c r="E9" s="34">
        <f>'[1]6'!E$421</f>
        <v>807</v>
      </c>
      <c r="F9" s="35">
        <f>'[1]6'!F$421</f>
        <v>2160</v>
      </c>
      <c r="G9" s="34">
        <f>'[1]6'!G$421</f>
        <v>0</v>
      </c>
      <c r="H9" s="36">
        <f>'[1]6'!H$421</f>
        <v>607</v>
      </c>
      <c r="I9" s="34">
        <f>'[1]6'!P$421</f>
        <v>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845971</v>
      </c>
      <c r="D10" s="23">
        <f>'[1]6'!D$428</f>
        <v>1235812</v>
      </c>
      <c r="E10" s="23">
        <f>'[1]6'!E$428</f>
        <v>519084</v>
      </c>
      <c r="F10" s="24">
        <f>'[1]6'!F$428</f>
        <v>614605</v>
      </c>
      <c r="G10" s="23">
        <f>'[1]6'!G$428</f>
        <v>0</v>
      </c>
      <c r="H10" s="25">
        <f>'[1]6'!H$428</f>
        <v>615147</v>
      </c>
      <c r="I10" s="23">
        <f>'[1]6'!P$428</f>
        <v>0</v>
      </c>
      <c r="J10" s="23">
        <f>'[1]6'!Y$428</f>
        <v>0</v>
      </c>
      <c r="K10" s="25">
        <f>'[1]6'!AA$428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7379</v>
      </c>
      <c r="D15" s="39">
        <f>'[1]6'!D$441</f>
        <v>7609</v>
      </c>
      <c r="E15" s="39">
        <f>'[1]6'!E$441</f>
        <v>7450</v>
      </c>
      <c r="F15" s="38">
        <f>'[1]6'!F$441</f>
        <v>4925</v>
      </c>
      <c r="G15" s="39">
        <f>'[1]6'!G$441</f>
        <v>0</v>
      </c>
      <c r="H15" s="40">
        <f>'[1]6'!H$441</f>
        <v>4497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188905</v>
      </c>
      <c r="D16" s="52">
        <f t="shared" ref="D16:K16" si="2">SUM(D17:D23)</f>
        <v>183873</v>
      </c>
      <c r="E16" s="52">
        <f t="shared" si="2"/>
        <v>51383</v>
      </c>
      <c r="F16" s="53">
        <f t="shared" si="2"/>
        <v>119167</v>
      </c>
      <c r="G16" s="52">
        <f t="shared" si="2"/>
        <v>0</v>
      </c>
      <c r="H16" s="54">
        <f t="shared" si="2"/>
        <v>8353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155511</v>
      </c>
      <c r="D17" s="34">
        <f>'[1]6'!D$445</f>
        <v>178481</v>
      </c>
      <c r="E17" s="34">
        <f>'[1]6'!E$445</f>
        <v>37927</v>
      </c>
      <c r="F17" s="35">
        <f>'[1]6'!F$445</f>
        <v>51000</v>
      </c>
      <c r="G17" s="34">
        <f>'[1]6'!G$445</f>
        <v>0</v>
      </c>
      <c r="H17" s="36">
        <f>'[1]6'!H$445</f>
        <v>1407</v>
      </c>
      <c r="I17" s="34">
        <f>'[1]6'!P$445</f>
        <v>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33394</v>
      </c>
      <c r="D18" s="23">
        <f>'[1]6'!D$448</f>
        <v>5392</v>
      </c>
      <c r="E18" s="23">
        <f>'[1]6'!E$448</f>
        <v>13456</v>
      </c>
      <c r="F18" s="24">
        <f>'[1]6'!F$448</f>
        <v>68167</v>
      </c>
      <c r="G18" s="23">
        <f>'[1]6'!G$448</f>
        <v>0</v>
      </c>
      <c r="H18" s="25">
        <f>'[1]6'!H$448</f>
        <v>6946</v>
      </c>
      <c r="I18" s="23">
        <f>'[1]6'!P$448</f>
        <v>0</v>
      </c>
      <c r="J18" s="23">
        <f>'[1]6'!Y$448</f>
        <v>0</v>
      </c>
      <c r="K18" s="25">
        <f>'[1]6'!AA$448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0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1573149</v>
      </c>
      <c r="D26" s="28">
        <f t="shared" ref="D26:K26" si="3">+D4+D8+D16+D24</f>
        <v>1831822</v>
      </c>
      <c r="E26" s="28">
        <f t="shared" si="3"/>
        <v>1037151</v>
      </c>
      <c r="F26" s="29">
        <f t="shared" si="3"/>
        <v>1222219</v>
      </c>
      <c r="G26" s="28">
        <f t="shared" si="3"/>
        <v>0</v>
      </c>
      <c r="H26" s="30">
        <f t="shared" si="3"/>
        <v>857611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Programme Support Operations</v>
      </c>
      <c r="C4" s="23">
        <f>'[1]6'!$C503</f>
        <v>1043</v>
      </c>
      <c r="D4" s="23">
        <f>'[1]6'!$D503</f>
        <v>1124</v>
      </c>
      <c r="E4" s="23">
        <f>'[1]6'!$E503</f>
        <v>1210</v>
      </c>
      <c r="F4" s="35">
        <f>'[1]6'!$F503</f>
        <v>1168</v>
      </c>
      <c r="G4" s="34">
        <f>'[1]6'!$G503</f>
        <v>1183</v>
      </c>
      <c r="H4" s="36">
        <f>'[1]6'!$H503</f>
        <v>1183</v>
      </c>
      <c r="I4" s="23">
        <f>'[1]6'!$P503</f>
        <v>1222</v>
      </c>
      <c r="J4" s="23">
        <f>'[1]6'!$Y503</f>
        <v>1315</v>
      </c>
      <c r="K4" s="23">
        <f>'[1]6'!$AA503</f>
        <v>1381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Public and Freight Infrastructure</v>
      </c>
      <c r="C5" s="23">
        <f>'[1]6'!$C504</f>
        <v>0</v>
      </c>
      <c r="D5" s="23">
        <f>'[1]6'!$D504</f>
        <v>0</v>
      </c>
      <c r="E5" s="23">
        <f>'[1]6'!$E504</f>
        <v>0</v>
      </c>
      <c r="F5" s="24">
        <f>'[1]6'!$F504</f>
        <v>0</v>
      </c>
      <c r="G5" s="23">
        <f>'[1]6'!$G504</f>
        <v>0</v>
      </c>
      <c r="H5" s="25">
        <f>'[1]6'!$H504</f>
        <v>0</v>
      </c>
      <c r="I5" s="23">
        <f>'[1]6'!$P504</f>
        <v>0</v>
      </c>
      <c r="J5" s="23">
        <f>'[1]6'!$Y504</f>
        <v>0</v>
      </c>
      <c r="K5" s="23">
        <f>'[1]6'!$AA504</f>
        <v>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Institutional Management</v>
      </c>
      <c r="C6" s="23">
        <f>'[1]6'!$C505</f>
        <v>0</v>
      </c>
      <c r="D6" s="23">
        <f>'[1]6'!$D505</f>
        <v>0</v>
      </c>
      <c r="E6" s="23">
        <f>'[1]6'!$E505</f>
        <v>0</v>
      </c>
      <c r="F6" s="24">
        <f>'[1]6'!$F505</f>
        <v>0</v>
      </c>
      <c r="G6" s="23">
        <f>'[1]6'!$G505</f>
        <v>0</v>
      </c>
      <c r="H6" s="25">
        <f>'[1]6'!$H505</f>
        <v>0</v>
      </c>
      <c r="I6" s="23">
        <f>'[1]6'!$P505</f>
        <v>0</v>
      </c>
      <c r="J6" s="23">
        <f>'[1]6'!$Y505</f>
        <v>0</v>
      </c>
      <c r="K6" s="23">
        <f>'[1]6'!$AA505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'[1]6'!$B506</f>
        <v>4. Transport Safety and Comliance</v>
      </c>
      <c r="C7" s="23">
        <f>'[1]6'!$C506</f>
        <v>23465</v>
      </c>
      <c r="D7" s="23">
        <f>'[1]6'!$D506</f>
        <v>14007</v>
      </c>
      <c r="E7" s="23">
        <f>'[1]6'!$E506</f>
        <v>19745</v>
      </c>
      <c r="F7" s="24">
        <f>'[1]6'!$F506</f>
        <v>27263</v>
      </c>
      <c r="G7" s="23">
        <f>'[1]6'!$G506</f>
        <v>27478</v>
      </c>
      <c r="H7" s="25">
        <f>'[1]6'!$H506</f>
        <v>27478</v>
      </c>
      <c r="I7" s="23">
        <f>'[1]6'!$P506</f>
        <v>28646</v>
      </c>
      <c r="J7" s="23">
        <f>'[1]6'!$Y506</f>
        <v>30735</v>
      </c>
      <c r="K7" s="23">
        <f>'[1]6'!$AA506</f>
        <v>32271.75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'[1]6'!$B507</f>
        <v>5. Regulations And Control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'[1]6'!$B508</f>
        <v>6. Intergrated Model Transport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'[1]6'!$B509</f>
        <v>7. Transport Systems</v>
      </c>
      <c r="C10" s="23">
        <f>'[1]6'!$C509</f>
        <v>8413</v>
      </c>
      <c r="D10" s="23">
        <f>'[1]6'!$D509</f>
        <v>3927</v>
      </c>
      <c r="E10" s="23">
        <f>'[1]6'!$E509</f>
        <v>1250</v>
      </c>
      <c r="F10" s="24">
        <f>'[1]6'!$F509</f>
        <v>8574</v>
      </c>
      <c r="G10" s="23">
        <f>'[1]6'!$G509</f>
        <v>6242</v>
      </c>
      <c r="H10" s="25">
        <f>'[1]6'!$H509</f>
        <v>6242</v>
      </c>
      <c r="I10" s="23">
        <f>'[1]6'!$P509</f>
        <v>11468</v>
      </c>
      <c r="J10" s="23">
        <f>'[1]6'!$Y509</f>
        <v>9561</v>
      </c>
      <c r="K10" s="23">
        <f>'[1]6'!$AA509</f>
        <v>10039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'[1]6'!$B510</f>
        <v>8. Infrastructure Operations</v>
      </c>
      <c r="C11" s="23">
        <f>'[1]6'!$C510</f>
        <v>46480</v>
      </c>
      <c r="D11" s="23">
        <f>'[1]6'!$D510</f>
        <v>45000</v>
      </c>
      <c r="E11" s="23">
        <f>'[1]6'!$E510</f>
        <v>30000</v>
      </c>
      <c r="F11" s="24">
        <f>'[1]6'!$F510</f>
        <v>30000</v>
      </c>
      <c r="G11" s="23">
        <f>'[1]6'!$G510</f>
        <v>40000</v>
      </c>
      <c r="H11" s="25">
        <f>'[1]6'!$H510</f>
        <v>40000</v>
      </c>
      <c r="I11" s="23">
        <f>'[1]6'!$P510</f>
        <v>91300</v>
      </c>
      <c r="J11" s="23">
        <f>'[1]6'!$Y510</f>
        <v>60689</v>
      </c>
      <c r="K11" s="23">
        <f>'[1]6'!$AA510</f>
        <v>62723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'[1]6'!$B511</f>
        <v>9. Public Transport Services</v>
      </c>
      <c r="C12" s="23">
        <f>'[1]6'!$C511</f>
        <v>518186</v>
      </c>
      <c r="D12" s="23">
        <f>'[1]6'!$D511</f>
        <v>589840</v>
      </c>
      <c r="E12" s="23">
        <f>'[1]6'!$E511</f>
        <v>605279</v>
      </c>
      <c r="F12" s="24">
        <f>'[1]6'!$F511</f>
        <v>643383</v>
      </c>
      <c r="G12" s="23">
        <f>'[1]6'!$G511</f>
        <v>657029</v>
      </c>
      <c r="H12" s="25">
        <f>'[1]6'!$H511</f>
        <v>657029</v>
      </c>
      <c r="I12" s="23">
        <f>'[1]6'!$P511</f>
        <v>690668</v>
      </c>
      <c r="J12" s="23">
        <f>'[1]6'!$Y511</f>
        <v>672456</v>
      </c>
      <c r="K12" s="23">
        <f>'[1]6'!$AA511</f>
        <v>698964.8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597587</v>
      </c>
      <c r="D19" s="28">
        <f t="shared" ref="D19:K19" si="1">SUM(D4:D18)</f>
        <v>653898</v>
      </c>
      <c r="E19" s="28">
        <f t="shared" si="1"/>
        <v>657484</v>
      </c>
      <c r="F19" s="29">
        <f t="shared" si="1"/>
        <v>710388</v>
      </c>
      <c r="G19" s="28">
        <f t="shared" si="1"/>
        <v>731932</v>
      </c>
      <c r="H19" s="30">
        <f t="shared" si="1"/>
        <v>731932</v>
      </c>
      <c r="I19" s="28">
        <f t="shared" si="1"/>
        <v>823304</v>
      </c>
      <c r="J19" s="28">
        <f t="shared" si="1"/>
        <v>774756</v>
      </c>
      <c r="K19" s="28">
        <f t="shared" si="1"/>
        <v>805379.55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38063</v>
      </c>
      <c r="D4" s="52">
        <f t="shared" ref="D4:K4" si="0">SUM(D5:D7)</f>
        <v>24695</v>
      </c>
      <c r="E4" s="52">
        <f t="shared" si="0"/>
        <v>27923</v>
      </c>
      <c r="F4" s="53">
        <f t="shared" si="0"/>
        <v>44547</v>
      </c>
      <c r="G4" s="52">
        <f t="shared" si="0"/>
        <v>42691</v>
      </c>
      <c r="H4" s="54">
        <f t="shared" si="0"/>
        <v>42691</v>
      </c>
      <c r="I4" s="52">
        <f t="shared" si="0"/>
        <v>61293</v>
      </c>
      <c r="J4" s="52">
        <f t="shared" si="0"/>
        <v>50182</v>
      </c>
      <c r="K4" s="52">
        <f t="shared" si="0"/>
        <v>53689.5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25967</v>
      </c>
      <c r="D5" s="34">
        <f>'[1]6'!D$525</f>
        <v>19687</v>
      </c>
      <c r="E5" s="34">
        <f>'[1]6'!E$525</f>
        <v>19071</v>
      </c>
      <c r="F5" s="35">
        <f>'[1]6'!F$525</f>
        <v>34636</v>
      </c>
      <c r="G5" s="34">
        <f>'[1]6'!G$525</f>
        <v>34636</v>
      </c>
      <c r="H5" s="36">
        <f>'[1]6'!H$525</f>
        <v>34636</v>
      </c>
      <c r="I5" s="34">
        <f>'[1]6'!P$525</f>
        <v>36729</v>
      </c>
      <c r="J5" s="34">
        <f>'[1]6'!Y$525</f>
        <v>39056</v>
      </c>
      <c r="K5" s="36">
        <f>'[1]6'!AA$525</f>
        <v>42007.35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12096</v>
      </c>
      <c r="D6" s="23">
        <f>'[1]6'!D$528</f>
        <v>5008</v>
      </c>
      <c r="E6" s="23">
        <f>'[1]6'!E$528</f>
        <v>8852</v>
      </c>
      <c r="F6" s="24">
        <f>'[1]6'!F$528</f>
        <v>9911</v>
      </c>
      <c r="G6" s="23">
        <f>'[1]6'!G$528</f>
        <v>8055</v>
      </c>
      <c r="H6" s="25">
        <f>'[1]6'!H$528</f>
        <v>8055</v>
      </c>
      <c r="I6" s="23">
        <f>'[1]6'!P$528</f>
        <v>24564</v>
      </c>
      <c r="J6" s="23">
        <f>'[1]6'!Y$528</f>
        <v>11126</v>
      </c>
      <c r="K6" s="25">
        <f>'[1]6'!AA$528</f>
        <v>11682.15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559524</v>
      </c>
      <c r="D8" s="52">
        <f t="shared" ref="D8:K8" si="1">SUM(D9:D15)</f>
        <v>629203</v>
      </c>
      <c r="E8" s="52">
        <f t="shared" si="1"/>
        <v>629561</v>
      </c>
      <c r="F8" s="53">
        <f t="shared" si="1"/>
        <v>665841</v>
      </c>
      <c r="G8" s="52">
        <f t="shared" si="1"/>
        <v>684041</v>
      </c>
      <c r="H8" s="54">
        <f t="shared" si="1"/>
        <v>684041</v>
      </c>
      <c r="I8" s="52">
        <f t="shared" si="1"/>
        <v>713011</v>
      </c>
      <c r="J8" s="52">
        <f t="shared" si="1"/>
        <v>708427</v>
      </c>
      <c r="K8" s="52">
        <f t="shared" si="1"/>
        <v>735736.1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46480</v>
      </c>
      <c r="D10" s="23">
        <f>'[1]6'!D$578</f>
        <v>45000</v>
      </c>
      <c r="E10" s="23">
        <f>'[1]6'!E$578</f>
        <v>30000</v>
      </c>
      <c r="F10" s="24">
        <f>'[1]6'!F$578</f>
        <v>30000</v>
      </c>
      <c r="G10" s="23">
        <f>'[1]6'!G$578</f>
        <v>35000</v>
      </c>
      <c r="H10" s="25">
        <f>'[1]6'!H$578</f>
        <v>35000</v>
      </c>
      <c r="I10" s="23">
        <f>'[1]6'!P$578</f>
        <v>42300</v>
      </c>
      <c r="J10" s="23">
        <f>'[1]6'!Y$578</f>
        <v>44542</v>
      </c>
      <c r="K10" s="25">
        <f>'[1]6'!AA$578</f>
        <v>46769.1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512897</v>
      </c>
      <c r="D13" s="23">
        <f>'[1]6'!D$583</f>
        <v>584203</v>
      </c>
      <c r="E13" s="23">
        <f>'[1]6'!E$583</f>
        <v>599221</v>
      </c>
      <c r="F13" s="24">
        <f>'[1]6'!F$583</f>
        <v>635641</v>
      </c>
      <c r="G13" s="23">
        <f>'[1]6'!G$583</f>
        <v>648841</v>
      </c>
      <c r="H13" s="25">
        <f>'[1]6'!H$583</f>
        <v>648841</v>
      </c>
      <c r="I13" s="23">
        <f>'[1]6'!P$583</f>
        <v>670502</v>
      </c>
      <c r="J13" s="23">
        <f>'[1]6'!Y$583</f>
        <v>663665</v>
      </c>
      <c r="K13" s="25">
        <f>'[1]6'!AA$583</f>
        <v>688736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147</v>
      </c>
      <c r="D15" s="39">
        <f>'[1]6'!D$591</f>
        <v>0</v>
      </c>
      <c r="E15" s="39">
        <f>'[1]6'!E$591</f>
        <v>340</v>
      </c>
      <c r="F15" s="38">
        <f>'[1]6'!F$591</f>
        <v>200</v>
      </c>
      <c r="G15" s="39">
        <f>'[1]6'!G$591</f>
        <v>200</v>
      </c>
      <c r="H15" s="40">
        <f>'[1]6'!H$591</f>
        <v>200</v>
      </c>
      <c r="I15" s="39">
        <f>'[1]6'!P$591</f>
        <v>209</v>
      </c>
      <c r="J15" s="39">
        <f>'[1]6'!Y$591</f>
        <v>220</v>
      </c>
      <c r="K15" s="40">
        <f>'[1]6'!AA$591</f>
        <v>231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5200</v>
      </c>
      <c r="H16" s="54">
        <f t="shared" si="2"/>
        <v>5200</v>
      </c>
      <c r="I16" s="52">
        <f t="shared" si="2"/>
        <v>49000</v>
      </c>
      <c r="J16" s="52">
        <f t="shared" si="2"/>
        <v>16147</v>
      </c>
      <c r="K16" s="52">
        <f t="shared" si="2"/>
        <v>15954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5000</v>
      </c>
      <c r="H17" s="36">
        <f>'[1]6'!H$595</f>
        <v>5000</v>
      </c>
      <c r="I17" s="34">
        <f>'[1]6'!P$595</f>
        <v>49000</v>
      </c>
      <c r="J17" s="34">
        <f>'[1]6'!Y$595</f>
        <v>16147</v>
      </c>
      <c r="K17" s="36">
        <f>'[1]6'!AA$595</f>
        <v>15954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0</v>
      </c>
      <c r="D18" s="23">
        <f>'[1]6'!D$598</f>
        <v>0</v>
      </c>
      <c r="E18" s="23">
        <f>'[1]6'!E$598</f>
        <v>0</v>
      </c>
      <c r="F18" s="24">
        <f>'[1]6'!F$598</f>
        <v>0</v>
      </c>
      <c r="G18" s="23">
        <f>'[1]6'!G$598</f>
        <v>200</v>
      </c>
      <c r="H18" s="25">
        <f>'[1]6'!H$598</f>
        <v>200</v>
      </c>
      <c r="I18" s="23">
        <f>'[1]6'!P$598</f>
        <v>0</v>
      </c>
      <c r="J18" s="23">
        <f>'[1]6'!Y$598</f>
        <v>0</v>
      </c>
      <c r="K18" s="25">
        <f>'[1]6'!AA$598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597587</v>
      </c>
      <c r="D26" s="28">
        <f t="shared" ref="D26:K26" si="3">+D4+D8+D16+D24</f>
        <v>653898</v>
      </c>
      <c r="E26" s="28">
        <f t="shared" si="3"/>
        <v>657484</v>
      </c>
      <c r="F26" s="29">
        <f t="shared" si="3"/>
        <v>710388</v>
      </c>
      <c r="G26" s="28">
        <f t="shared" si="3"/>
        <v>731932</v>
      </c>
      <c r="H26" s="30">
        <f t="shared" si="3"/>
        <v>731932</v>
      </c>
      <c r="I26" s="28">
        <f t="shared" si="3"/>
        <v>823304</v>
      </c>
      <c r="J26" s="28">
        <f t="shared" si="3"/>
        <v>774756</v>
      </c>
      <c r="K26" s="28">
        <f t="shared" si="3"/>
        <v>805379.6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PROGRAMME SUPPORT REGULATION</v>
      </c>
      <c r="C4" s="23">
        <f>'[1]6'!$C653</f>
        <v>1377</v>
      </c>
      <c r="D4" s="23">
        <f>'[1]6'!$D653</f>
        <v>1048</v>
      </c>
      <c r="E4" s="23">
        <f>'[1]6'!$E653</f>
        <v>1085</v>
      </c>
      <c r="F4" s="35">
        <f>'[1]6'!$F653</f>
        <v>1952</v>
      </c>
      <c r="G4" s="34">
        <f>'[1]6'!$G653</f>
        <v>2032</v>
      </c>
      <c r="H4" s="36">
        <f>'[1]6'!$H653</f>
        <v>2032</v>
      </c>
      <c r="I4" s="23">
        <f>'[1]6'!$P653</f>
        <v>2042</v>
      </c>
      <c r="J4" s="23">
        <f>'[1]6'!$Y653</f>
        <v>2194</v>
      </c>
      <c r="K4" s="23">
        <f>'[1]6'!$AA653</f>
        <v>2304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OPERATOR LICENCE AND PERMITS</v>
      </c>
      <c r="C5" s="23">
        <f>'[1]6'!$C654</f>
        <v>23235</v>
      </c>
      <c r="D5" s="23">
        <f>'[1]6'!$D654</f>
        <v>22320</v>
      </c>
      <c r="E5" s="23">
        <f>'[1]6'!$E654</f>
        <v>26958</v>
      </c>
      <c r="F5" s="24">
        <f>'[1]6'!$F654</f>
        <v>27680</v>
      </c>
      <c r="G5" s="23">
        <f>'[1]6'!$G654</f>
        <v>27302</v>
      </c>
      <c r="H5" s="25">
        <f>'[1]6'!$H654</f>
        <v>27302</v>
      </c>
      <c r="I5" s="23">
        <f>'[1]6'!$P654</f>
        <v>25829</v>
      </c>
      <c r="J5" s="23">
        <f>'[1]6'!$Y654</f>
        <v>27720</v>
      </c>
      <c r="K5" s="23">
        <f>'[1]6'!$AA654</f>
        <v>29107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LAW ENFORCEMENT</v>
      </c>
      <c r="C6" s="23">
        <f>'[1]6'!$C655</f>
        <v>315168</v>
      </c>
      <c r="D6" s="23">
        <f>'[1]6'!$D655</f>
        <v>302227</v>
      </c>
      <c r="E6" s="23">
        <f>'[1]6'!$E655</f>
        <v>338503</v>
      </c>
      <c r="F6" s="24">
        <f>'[1]6'!$F655</f>
        <v>399647</v>
      </c>
      <c r="G6" s="23">
        <f>'[1]6'!$G655</f>
        <v>390802</v>
      </c>
      <c r="H6" s="25">
        <f>'[1]6'!$H655</f>
        <v>390802</v>
      </c>
      <c r="I6" s="23">
        <f>'[1]6'!$P655</f>
        <v>471036</v>
      </c>
      <c r="J6" s="23">
        <f>'[1]6'!$Y655</f>
        <v>491850</v>
      </c>
      <c r="K6" s="23">
        <f>'[1]6'!$AA655</f>
        <v>501454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TRANSPORT ADMINISTRATION AND LICENCING</v>
      </c>
      <c r="C7" s="23">
        <f>'[1]6'!$C656</f>
        <v>11575</v>
      </c>
      <c r="D7" s="23">
        <f>'[1]6'!$D656</f>
        <v>11214</v>
      </c>
      <c r="E7" s="23">
        <f>'[1]6'!$E656</f>
        <v>12940</v>
      </c>
      <c r="F7" s="24">
        <f>'[1]6'!$F656</f>
        <v>20458</v>
      </c>
      <c r="G7" s="23">
        <f>'[1]6'!$G656</f>
        <v>34510</v>
      </c>
      <c r="H7" s="25">
        <f>'[1]6'!$H656</f>
        <v>34510</v>
      </c>
      <c r="I7" s="23">
        <f>'[1]6'!$P656</f>
        <v>20984</v>
      </c>
      <c r="J7" s="23">
        <f>'[1]6'!$Y656</f>
        <v>25712</v>
      </c>
      <c r="K7" s="23">
        <f>'[1]6'!$AA656</f>
        <v>26988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ROAD SAFETY EDUCATION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OVERLOAD CONTROL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351355</v>
      </c>
      <c r="D19" s="28">
        <f t="shared" ref="D19:K19" si="1">SUM(D4:D18)</f>
        <v>336809</v>
      </c>
      <c r="E19" s="28">
        <f t="shared" si="1"/>
        <v>379486</v>
      </c>
      <c r="F19" s="29">
        <f t="shared" si="1"/>
        <v>449737</v>
      </c>
      <c r="G19" s="28">
        <f t="shared" si="1"/>
        <v>454646</v>
      </c>
      <c r="H19" s="30">
        <f t="shared" si="1"/>
        <v>454646</v>
      </c>
      <c r="I19" s="28">
        <f t="shared" si="1"/>
        <v>519891</v>
      </c>
      <c r="J19" s="28">
        <f t="shared" si="1"/>
        <v>547476</v>
      </c>
      <c r="K19" s="28">
        <f t="shared" si="1"/>
        <v>559853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314200</v>
      </c>
      <c r="D4" s="52">
        <f t="shared" ref="D4:K4" si="0">SUM(D5:D7)</f>
        <v>331932</v>
      </c>
      <c r="E4" s="52">
        <f t="shared" si="0"/>
        <v>363018</v>
      </c>
      <c r="F4" s="53">
        <f t="shared" si="0"/>
        <v>411279</v>
      </c>
      <c r="G4" s="52">
        <f t="shared" si="0"/>
        <v>410890</v>
      </c>
      <c r="H4" s="54">
        <f t="shared" si="0"/>
        <v>410890</v>
      </c>
      <c r="I4" s="52">
        <f t="shared" si="0"/>
        <v>431062</v>
      </c>
      <c r="J4" s="52">
        <f t="shared" si="0"/>
        <v>499919</v>
      </c>
      <c r="K4" s="52">
        <f t="shared" si="0"/>
        <v>536015.4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286486</v>
      </c>
      <c r="D5" s="34">
        <f>'[1]6'!D$675</f>
        <v>307843</v>
      </c>
      <c r="E5" s="34">
        <f>'[1]6'!E$675</f>
        <v>334524</v>
      </c>
      <c r="F5" s="35">
        <f>'[1]6'!F$675</f>
        <v>358504</v>
      </c>
      <c r="G5" s="34">
        <f>'[1]6'!G$675</f>
        <v>358504</v>
      </c>
      <c r="H5" s="36">
        <f>'[1]6'!H$675</f>
        <v>358504</v>
      </c>
      <c r="I5" s="34">
        <f>'[1]6'!P$675</f>
        <v>392501</v>
      </c>
      <c r="J5" s="34">
        <f>'[1]6'!Y$675</f>
        <v>464224</v>
      </c>
      <c r="K5" s="36">
        <f>'[1]6'!AA$675</f>
        <v>498434.45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27714</v>
      </c>
      <c r="D6" s="23">
        <f>'[1]6'!D$678</f>
        <v>24089</v>
      </c>
      <c r="E6" s="23">
        <f>'[1]6'!E$678</f>
        <v>28494</v>
      </c>
      <c r="F6" s="24">
        <f>'[1]6'!F$678</f>
        <v>52775</v>
      </c>
      <c r="G6" s="23">
        <f>'[1]6'!G$678</f>
        <v>52386</v>
      </c>
      <c r="H6" s="25">
        <f>'[1]6'!H$678</f>
        <v>52386</v>
      </c>
      <c r="I6" s="23">
        <f>'[1]6'!P$678</f>
        <v>38561</v>
      </c>
      <c r="J6" s="23">
        <f>'[1]6'!Y$678</f>
        <v>35695</v>
      </c>
      <c r="K6" s="25">
        <f>'[1]6'!AA$678</f>
        <v>37580.950000000004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7566</v>
      </c>
      <c r="D8" s="52">
        <f t="shared" ref="D8:K8" si="1">SUM(D9:D15)</f>
        <v>3849</v>
      </c>
      <c r="E8" s="52">
        <f t="shared" si="1"/>
        <v>11763</v>
      </c>
      <c r="F8" s="53">
        <f t="shared" si="1"/>
        <v>31458</v>
      </c>
      <c r="G8" s="52">
        <f t="shared" si="1"/>
        <v>2058</v>
      </c>
      <c r="H8" s="54">
        <f t="shared" si="1"/>
        <v>2058</v>
      </c>
      <c r="I8" s="52">
        <f t="shared" si="1"/>
        <v>31525</v>
      </c>
      <c r="J8" s="52">
        <f t="shared" si="1"/>
        <v>1606</v>
      </c>
      <c r="K8" s="52">
        <f t="shared" si="1"/>
        <v>1686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5000</v>
      </c>
      <c r="D10" s="23">
        <f>'[1]6'!D$728</f>
        <v>1395</v>
      </c>
      <c r="E10" s="23">
        <f>'[1]6'!E$728</f>
        <v>10000</v>
      </c>
      <c r="F10" s="24">
        <f>'[1]6'!F$728</f>
        <v>30000</v>
      </c>
      <c r="G10" s="23">
        <f>'[1]6'!G$728</f>
        <v>0</v>
      </c>
      <c r="H10" s="25">
        <f>'[1]6'!H$728</f>
        <v>0</v>
      </c>
      <c r="I10" s="23">
        <f>'[1]6'!P$728</f>
        <v>30000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2566</v>
      </c>
      <c r="D15" s="39">
        <f>'[1]6'!D$741</f>
        <v>2454</v>
      </c>
      <c r="E15" s="39">
        <f>'[1]6'!E$741</f>
        <v>1763</v>
      </c>
      <c r="F15" s="38">
        <f>'[1]6'!F$741</f>
        <v>1458</v>
      </c>
      <c r="G15" s="39">
        <f>'[1]6'!G$741</f>
        <v>2058</v>
      </c>
      <c r="H15" s="40">
        <f>'[1]6'!H$741</f>
        <v>2058</v>
      </c>
      <c r="I15" s="39">
        <f>'[1]6'!P$741</f>
        <v>1525</v>
      </c>
      <c r="J15" s="39">
        <f>'[1]6'!Y$741</f>
        <v>1606</v>
      </c>
      <c r="K15" s="40">
        <f>'[1]6'!AA$741</f>
        <v>1686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29589</v>
      </c>
      <c r="D16" s="52">
        <f t="shared" ref="D16:K16" si="2">SUM(D17:D23)</f>
        <v>1028</v>
      </c>
      <c r="E16" s="52">
        <f t="shared" si="2"/>
        <v>4705</v>
      </c>
      <c r="F16" s="53">
        <f t="shared" si="2"/>
        <v>7000</v>
      </c>
      <c r="G16" s="52">
        <f t="shared" si="2"/>
        <v>41698</v>
      </c>
      <c r="H16" s="54">
        <f t="shared" si="2"/>
        <v>41698</v>
      </c>
      <c r="I16" s="52">
        <f t="shared" si="2"/>
        <v>57304</v>
      </c>
      <c r="J16" s="52">
        <f t="shared" si="2"/>
        <v>45951</v>
      </c>
      <c r="K16" s="52">
        <f t="shared" si="2"/>
        <v>22151.1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10758</v>
      </c>
      <c r="H17" s="36">
        <f>'[1]6'!H$745</f>
        <v>10758</v>
      </c>
      <c r="I17" s="34">
        <f>'[1]6'!P$745</f>
        <v>40304</v>
      </c>
      <c r="J17" s="34">
        <f>'[1]6'!Y$745</f>
        <v>33581</v>
      </c>
      <c r="K17" s="36">
        <f>'[1]6'!AA$745</f>
        <v>13412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29589</v>
      </c>
      <c r="D18" s="23">
        <f>'[1]6'!D$748</f>
        <v>1028</v>
      </c>
      <c r="E18" s="23">
        <f>'[1]6'!E$748</f>
        <v>4705</v>
      </c>
      <c r="F18" s="24">
        <f>'[1]6'!F$748</f>
        <v>7000</v>
      </c>
      <c r="G18" s="23">
        <f>'[1]6'!G$748</f>
        <v>30940</v>
      </c>
      <c r="H18" s="25">
        <f>'[1]6'!H$748</f>
        <v>30940</v>
      </c>
      <c r="I18" s="23">
        <f>'[1]6'!P$748</f>
        <v>17000</v>
      </c>
      <c r="J18" s="23">
        <f>'[1]6'!Y$748</f>
        <v>12370</v>
      </c>
      <c r="K18" s="25">
        <f>'[1]6'!AA$748</f>
        <v>8739.1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351355</v>
      </c>
      <c r="D26" s="28">
        <f t="shared" ref="D26:K26" si="3">+D4+D8+D16+D24</f>
        <v>336809</v>
      </c>
      <c r="E26" s="28">
        <f t="shared" si="3"/>
        <v>379486</v>
      </c>
      <c r="F26" s="29">
        <f t="shared" si="3"/>
        <v>449737</v>
      </c>
      <c r="G26" s="28">
        <f t="shared" si="3"/>
        <v>454646</v>
      </c>
      <c r="H26" s="30">
        <f t="shared" si="3"/>
        <v>454646</v>
      </c>
      <c r="I26" s="28">
        <f t="shared" si="3"/>
        <v>519891</v>
      </c>
      <c r="J26" s="28">
        <f t="shared" si="3"/>
        <v>547476</v>
      </c>
      <c r="K26" s="28">
        <f t="shared" si="3"/>
        <v>559852.5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PROGRAMME SUPPORT COMMUITY BASED</v>
      </c>
      <c r="C4" s="23">
        <f>'[1]6'!$C803</f>
        <v>2642</v>
      </c>
      <c r="D4" s="23">
        <f>'[1]6'!$D803</f>
        <v>3290</v>
      </c>
      <c r="E4" s="23">
        <f>'[1]6'!$E803</f>
        <v>3642</v>
      </c>
      <c r="F4" s="35">
        <f>'[1]6'!$F803</f>
        <v>3710</v>
      </c>
      <c r="G4" s="34">
        <f>'[1]6'!$G803</f>
        <v>0</v>
      </c>
      <c r="H4" s="36">
        <f>'[1]6'!$H803</f>
        <v>1812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CONSTRUCTION INDUSTRY INNOV AND EMPLOYMENT</v>
      </c>
      <c r="C5" s="23">
        <f>'[1]6'!$C804</f>
        <v>438981</v>
      </c>
      <c r="D5" s="23">
        <f>'[1]6'!$D804</f>
        <v>61999</v>
      </c>
      <c r="E5" s="23">
        <f>'[1]6'!$E804</f>
        <v>220095</v>
      </c>
      <c r="F5" s="24">
        <f>'[1]6'!$F804</f>
        <v>539533</v>
      </c>
      <c r="G5" s="23">
        <f>'[1]6'!$G804</f>
        <v>0</v>
      </c>
      <c r="H5" s="25">
        <f>'[1]6'!$H804</f>
        <v>225597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/>
      <c r="B6" s="59" t="str">
        <f>"3. " &amp; '[1]6'!$B805</f>
        <v>3. SECTOR CORDINATION &amp; MONITORING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441623</v>
      </c>
      <c r="D19" s="28">
        <f t="shared" ref="D19:K19" si="1">SUM(D4:D18)</f>
        <v>65289</v>
      </c>
      <c r="E19" s="28">
        <f t="shared" si="1"/>
        <v>223737</v>
      </c>
      <c r="F19" s="29">
        <f t="shared" si="1"/>
        <v>543243</v>
      </c>
      <c r="G19" s="28">
        <f t="shared" si="1"/>
        <v>0</v>
      </c>
      <c r="H19" s="30">
        <f t="shared" si="1"/>
        <v>227409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378378</v>
      </c>
      <c r="D4" s="52">
        <f t="shared" ref="D4:K4" si="0">SUM(D5:D7)</f>
        <v>57304</v>
      </c>
      <c r="E4" s="52">
        <f t="shared" si="0"/>
        <v>221286</v>
      </c>
      <c r="F4" s="53">
        <f t="shared" si="0"/>
        <v>328243</v>
      </c>
      <c r="G4" s="52">
        <f t="shared" si="0"/>
        <v>0</v>
      </c>
      <c r="H4" s="54">
        <f t="shared" si="0"/>
        <v>178471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2181</v>
      </c>
      <c r="D5" s="34">
        <f>'[1]6'!D$825</f>
        <v>2837</v>
      </c>
      <c r="E5" s="34">
        <f>'[1]6'!E$825</f>
        <v>1930</v>
      </c>
      <c r="F5" s="35">
        <f>'[1]6'!F$825</f>
        <v>2955</v>
      </c>
      <c r="G5" s="34">
        <f>'[1]6'!G$825</f>
        <v>0</v>
      </c>
      <c r="H5" s="36">
        <f>'[1]6'!H$825</f>
        <v>1302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376197</v>
      </c>
      <c r="D6" s="23">
        <f>'[1]6'!D$828</f>
        <v>54467</v>
      </c>
      <c r="E6" s="23">
        <f>'[1]6'!E$828</f>
        <v>219356</v>
      </c>
      <c r="F6" s="24">
        <f>'[1]6'!F$828</f>
        <v>325288</v>
      </c>
      <c r="G6" s="23">
        <f>'[1]6'!G$828</f>
        <v>0</v>
      </c>
      <c r="H6" s="25">
        <f>'[1]6'!H$828</f>
        <v>177169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396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396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63245</v>
      </c>
      <c r="D16" s="52">
        <f t="shared" ref="D16:K16" si="2">SUM(D17:D23)</f>
        <v>7985</v>
      </c>
      <c r="E16" s="52">
        <f t="shared" si="2"/>
        <v>2055</v>
      </c>
      <c r="F16" s="53">
        <f t="shared" si="2"/>
        <v>215000</v>
      </c>
      <c r="G16" s="52">
        <f t="shared" si="2"/>
        <v>0</v>
      </c>
      <c r="H16" s="54">
        <f t="shared" si="2"/>
        <v>48938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63245</v>
      </c>
      <c r="D17" s="34">
        <f>'[1]6'!D$895</f>
        <v>7985</v>
      </c>
      <c r="E17" s="34">
        <f>'[1]6'!E$895</f>
        <v>2055</v>
      </c>
      <c r="F17" s="35">
        <f>'[1]6'!F$895</f>
        <v>215000</v>
      </c>
      <c r="G17" s="34">
        <f>'[1]6'!G$895</f>
        <v>0</v>
      </c>
      <c r="H17" s="36">
        <f>'[1]6'!H$895</f>
        <v>48938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441623</v>
      </c>
      <c r="D26" s="28">
        <f t="shared" ref="D26:K26" si="3">+D4+D8+D16+D24</f>
        <v>65289</v>
      </c>
      <c r="E26" s="28">
        <f t="shared" si="3"/>
        <v>223737</v>
      </c>
      <c r="F26" s="29">
        <f t="shared" si="3"/>
        <v>543243</v>
      </c>
      <c r="G26" s="28">
        <f t="shared" si="3"/>
        <v>0</v>
      </c>
      <c r="H26" s="30">
        <f t="shared" si="3"/>
        <v>227409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228939</v>
      </c>
      <c r="F4" s="74">
        <f t="shared" ref="F4:M4" si="0">SUM(F5:F8)</f>
        <v>236901</v>
      </c>
      <c r="G4" s="74">
        <f t="shared" si="0"/>
        <v>264296</v>
      </c>
      <c r="H4" s="75">
        <f t="shared" si="0"/>
        <v>307034</v>
      </c>
      <c r="I4" s="74">
        <f t="shared" si="0"/>
        <v>307034</v>
      </c>
      <c r="J4" s="76">
        <f t="shared" si="0"/>
        <v>307034</v>
      </c>
      <c r="K4" s="74">
        <f t="shared" si="0"/>
        <v>323614</v>
      </c>
      <c r="L4" s="74">
        <f t="shared" si="0"/>
        <v>341089</v>
      </c>
      <c r="M4" s="74">
        <f t="shared" si="0"/>
        <v>358143.45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228939</v>
      </c>
      <c r="F8" s="94">
        <f>'[1]6'!D164</f>
        <v>236901</v>
      </c>
      <c r="G8" s="94">
        <f>'[1]6'!E164</f>
        <v>264296</v>
      </c>
      <c r="H8" s="95">
        <f>'[1]6'!F164</f>
        <v>307034</v>
      </c>
      <c r="I8" s="94">
        <f>'[1]6'!G164</f>
        <v>307034</v>
      </c>
      <c r="J8" s="96">
        <f>'[1]6'!H164</f>
        <v>307034</v>
      </c>
      <c r="K8" s="94">
        <f>'[1]6'!I164</f>
        <v>323614</v>
      </c>
      <c r="L8" s="94">
        <f>'[1]6'!J164</f>
        <v>341089</v>
      </c>
      <c r="M8" s="94">
        <f>'[1]6'!K164</f>
        <v>358143.45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24285</v>
      </c>
      <c r="F9" s="74">
        <f t="shared" ref="F9:M9" si="1">F10+F19</f>
        <v>31165</v>
      </c>
      <c r="G9" s="74">
        <f t="shared" si="1"/>
        <v>35563</v>
      </c>
      <c r="H9" s="75">
        <f t="shared" si="1"/>
        <v>34072</v>
      </c>
      <c r="I9" s="74">
        <f t="shared" si="1"/>
        <v>34072</v>
      </c>
      <c r="J9" s="76">
        <f t="shared" si="1"/>
        <v>34072</v>
      </c>
      <c r="K9" s="74">
        <f t="shared" si="1"/>
        <v>35896</v>
      </c>
      <c r="L9" s="74">
        <f t="shared" si="1"/>
        <v>37830.18</v>
      </c>
      <c r="M9" s="74">
        <f t="shared" si="1"/>
        <v>39721.688999999998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23324</v>
      </c>
      <c r="F10" s="81">
        <f t="shared" ref="F10:M10" si="2">SUM(F11:F13)</f>
        <v>31150</v>
      </c>
      <c r="G10" s="81">
        <f t="shared" si="2"/>
        <v>32242</v>
      </c>
      <c r="H10" s="82">
        <f t="shared" si="2"/>
        <v>32904</v>
      </c>
      <c r="I10" s="81">
        <f t="shared" si="2"/>
        <v>32904</v>
      </c>
      <c r="J10" s="83">
        <f t="shared" si="2"/>
        <v>32904</v>
      </c>
      <c r="K10" s="81">
        <f t="shared" si="2"/>
        <v>34670</v>
      </c>
      <c r="L10" s="81">
        <f t="shared" si="2"/>
        <v>36539.201999999997</v>
      </c>
      <c r="M10" s="81">
        <f t="shared" si="2"/>
        <v>38366.162100000001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348</v>
      </c>
      <c r="F11" s="88">
        <f>'[1]6'!D167</f>
        <v>319</v>
      </c>
      <c r="G11" s="88">
        <f>'[1]6'!E167</f>
        <v>339</v>
      </c>
      <c r="H11" s="89">
        <f>'[1]6'!F167</f>
        <v>0</v>
      </c>
      <c r="I11" s="88">
        <f>'[1]6'!G167</f>
        <v>0</v>
      </c>
      <c r="J11" s="90">
        <f>'[1]6'!H167</f>
        <v>0</v>
      </c>
      <c r="K11" s="88">
        <f>'[1]6'!I167</f>
        <v>0</v>
      </c>
      <c r="L11" s="88">
        <f>'[1]6'!J167</f>
        <v>0</v>
      </c>
      <c r="M11" s="88">
        <f>'[1]6'!K167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20325</v>
      </c>
      <c r="F12" s="101">
        <f>'[1]6'!D168</f>
        <v>27440</v>
      </c>
      <c r="G12" s="101">
        <f>'[1]6'!E168</f>
        <v>22090</v>
      </c>
      <c r="H12" s="102">
        <f>'[1]6'!F168</f>
        <v>30205</v>
      </c>
      <c r="I12" s="101">
        <f>'[1]6'!G168</f>
        <v>30205</v>
      </c>
      <c r="J12" s="103">
        <f>'[1]6'!H168</f>
        <v>30205</v>
      </c>
      <c r="K12" s="101">
        <f>'[1]6'!I168</f>
        <v>31836</v>
      </c>
      <c r="L12" s="101">
        <f>'[1]6'!J168</f>
        <v>33555</v>
      </c>
      <c r="M12" s="101">
        <f>'[1]6'!K168</f>
        <v>35232.75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2651</v>
      </c>
      <c r="F13" s="101">
        <f>'[1]6'!D169</f>
        <v>3391</v>
      </c>
      <c r="G13" s="101">
        <f>'[1]6'!E169</f>
        <v>9813</v>
      </c>
      <c r="H13" s="102">
        <f>'[1]6'!F169</f>
        <v>2699</v>
      </c>
      <c r="I13" s="101">
        <f>'[1]6'!G169</f>
        <v>2699</v>
      </c>
      <c r="J13" s="103">
        <f>'[1]6'!H169</f>
        <v>2699</v>
      </c>
      <c r="K13" s="101">
        <f>'[1]6'!I169</f>
        <v>2834</v>
      </c>
      <c r="L13" s="101">
        <f>'[1]6'!J169</f>
        <v>2984.2020000000002</v>
      </c>
      <c r="M13" s="101">
        <f>'[1]6'!K169</f>
        <v>3133.4121000000005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Commssion on insurance</v>
      </c>
      <c r="C15" s="150" t="s">
        <v>44</v>
      </c>
      <c r="D15" s="150" t="s">
        <v>44</v>
      </c>
      <c r="E15" s="89">
        <f>'[1]6'!C171</f>
        <v>1248</v>
      </c>
      <c r="F15" s="88">
        <f>'[1]6'!D171</f>
        <v>1308</v>
      </c>
      <c r="G15" s="88">
        <f>'[1]6'!E171</f>
        <v>1312</v>
      </c>
      <c r="H15" s="89">
        <f>'[1]6'!F171</f>
        <v>1516</v>
      </c>
      <c r="I15" s="88">
        <f>'[1]6'!G171</f>
        <v>1516</v>
      </c>
      <c r="J15" s="90">
        <f>'[1]6'!H171</f>
        <v>1516</v>
      </c>
      <c r="K15" s="88">
        <f>'[1]6'!I171</f>
        <v>1592</v>
      </c>
      <c r="L15" s="88">
        <f>'[1]6'!J171</f>
        <v>1676.376</v>
      </c>
      <c r="M15" s="90">
        <f>'[1]6'!K171</f>
        <v>1760.1948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Repair gg vehicle</v>
      </c>
      <c r="C16" s="150" t="s">
        <v>44</v>
      </c>
      <c r="D16" s="150" t="s">
        <v>44</v>
      </c>
      <c r="E16" s="102">
        <f>'[1]6'!C172</f>
        <v>533</v>
      </c>
      <c r="F16" s="101">
        <f>'[1]6'!D172</f>
        <v>451</v>
      </c>
      <c r="G16" s="101">
        <f>'[1]6'!E172</f>
        <v>351</v>
      </c>
      <c r="H16" s="102">
        <f>'[1]6'!F172</f>
        <v>796</v>
      </c>
      <c r="I16" s="101">
        <f>'[1]6'!G172</f>
        <v>796</v>
      </c>
      <c r="J16" s="103">
        <f>'[1]6'!H172</f>
        <v>796</v>
      </c>
      <c r="K16" s="101">
        <f>'[1]6'!I172</f>
        <v>836</v>
      </c>
      <c r="L16" s="101">
        <f>'[1]6'!J172</f>
        <v>880.30799999999999</v>
      </c>
      <c r="M16" s="103">
        <f>'[1]6'!K172</f>
        <v>924.32339999999999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Parking fee</v>
      </c>
      <c r="C17" s="150" t="s">
        <v>44</v>
      </c>
      <c r="D17" s="150" t="s">
        <v>44</v>
      </c>
      <c r="E17" s="102">
        <f>'[1]6'!C173</f>
        <v>318</v>
      </c>
      <c r="F17" s="101">
        <f>'[1]6'!D173</f>
        <v>317</v>
      </c>
      <c r="G17" s="101">
        <f>'[1]6'!E173</f>
        <v>320</v>
      </c>
      <c r="H17" s="102">
        <f>'[1]6'!F173</f>
        <v>387</v>
      </c>
      <c r="I17" s="101">
        <f>'[1]6'!G173</f>
        <v>387</v>
      </c>
      <c r="J17" s="103">
        <f>'[1]6'!H173</f>
        <v>387</v>
      </c>
      <c r="K17" s="101">
        <f>'[1]6'!I173</f>
        <v>406</v>
      </c>
      <c r="L17" s="101">
        <f>'[1]6'!J173</f>
        <v>427.51800000000003</v>
      </c>
      <c r="M17" s="103">
        <f>'[1]6'!K173</f>
        <v>448.89390000000003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'[1]6'!B174</f>
        <v>0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961</v>
      </c>
      <c r="F19" s="81">
        <f>'[1]6'!D175</f>
        <v>15</v>
      </c>
      <c r="G19" s="81">
        <f>'[1]6'!E175</f>
        <v>3321</v>
      </c>
      <c r="H19" s="82">
        <f>'[1]6'!F175</f>
        <v>1168</v>
      </c>
      <c r="I19" s="81">
        <f>'[1]6'!G175</f>
        <v>1168</v>
      </c>
      <c r="J19" s="83">
        <f>'[1]6'!H175</f>
        <v>1168</v>
      </c>
      <c r="K19" s="81">
        <f>'[1]6'!I175</f>
        <v>1226</v>
      </c>
      <c r="L19" s="81">
        <f>'[1]6'!J175</f>
        <v>1290.9780000000001</v>
      </c>
      <c r="M19" s="81">
        <f>'[1]6'!K175</f>
        <v>1355.5269000000001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 t="str">
        <f>'[1]6'!E178</f>
        <v xml:space="preserve"> 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37457</v>
      </c>
      <c r="F29" s="74">
        <f>'[1]6'!D183</f>
        <v>36026</v>
      </c>
      <c r="G29" s="74">
        <f>'[1]6'!E183</f>
        <v>42598</v>
      </c>
      <c r="H29" s="75">
        <f>'[1]6'!F183</f>
        <v>48815</v>
      </c>
      <c r="I29" s="74">
        <f>'[1]6'!G183</f>
        <v>48815</v>
      </c>
      <c r="J29" s="76">
        <f>'[1]6'!H183</f>
        <v>48815</v>
      </c>
      <c r="K29" s="74">
        <f>'[1]6'!I183</f>
        <v>51255</v>
      </c>
      <c r="L29" s="74">
        <f>'[1]6'!J183</f>
        <v>53971.514999999999</v>
      </c>
      <c r="M29" s="74">
        <f>'[1]6'!K183</f>
        <v>56670.090750000003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32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39</v>
      </c>
      <c r="I31" s="162">
        <f t="shared" si="4"/>
        <v>39</v>
      </c>
      <c r="J31" s="164">
        <f t="shared" si="4"/>
        <v>39</v>
      </c>
      <c r="K31" s="162">
        <f t="shared" si="4"/>
        <v>41</v>
      </c>
      <c r="L31" s="162">
        <f t="shared" si="4"/>
        <v>43.173000000000002</v>
      </c>
      <c r="M31" s="162">
        <f t="shared" si="4"/>
        <v>45.331650000000003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32</v>
      </c>
      <c r="F32" s="88">
        <f>'[1]6'!D185</f>
        <v>0</v>
      </c>
      <c r="G32" s="88">
        <f>'[1]6'!E185</f>
        <v>0</v>
      </c>
      <c r="H32" s="89">
        <f>'[1]6'!F185</f>
        <v>39</v>
      </c>
      <c r="I32" s="88">
        <f>'[1]6'!G185</f>
        <v>39</v>
      </c>
      <c r="J32" s="90">
        <f>'[1]6'!H185</f>
        <v>39</v>
      </c>
      <c r="K32" s="88">
        <f>'[1]6'!I185</f>
        <v>41</v>
      </c>
      <c r="L32" s="88">
        <f>'[1]6'!J185</f>
        <v>43.173000000000002</v>
      </c>
      <c r="M32" s="88">
        <f>'[1]6'!K185</f>
        <v>45.331650000000003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6510</v>
      </c>
      <c r="F36" s="74">
        <f t="shared" ref="F36:M36" si="5">SUM(F37:F38)</f>
        <v>0</v>
      </c>
      <c r="G36" s="74">
        <f t="shared" si="5"/>
        <v>8806</v>
      </c>
      <c r="H36" s="75">
        <f t="shared" si="5"/>
        <v>7914</v>
      </c>
      <c r="I36" s="74">
        <f t="shared" si="5"/>
        <v>7914</v>
      </c>
      <c r="J36" s="76">
        <f t="shared" si="5"/>
        <v>7914</v>
      </c>
      <c r="K36" s="74">
        <f t="shared" si="5"/>
        <v>8309</v>
      </c>
      <c r="L36" s="74">
        <f t="shared" si="5"/>
        <v>8749.3770000000004</v>
      </c>
      <c r="M36" s="74">
        <f t="shared" si="5"/>
        <v>9186.8458500000015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6510</v>
      </c>
      <c r="F38" s="94">
        <f>'[1]6'!D190</f>
        <v>0</v>
      </c>
      <c r="G38" s="94">
        <f>'[1]6'!E190</f>
        <v>8806</v>
      </c>
      <c r="H38" s="95">
        <f>'[1]6'!F190</f>
        <v>7914</v>
      </c>
      <c r="I38" s="94">
        <f>'[1]6'!G190</f>
        <v>7914</v>
      </c>
      <c r="J38" s="96">
        <f>'[1]6'!H190</f>
        <v>7914</v>
      </c>
      <c r="K38" s="94">
        <f>'[1]6'!I190</f>
        <v>8309</v>
      </c>
      <c r="L38" s="94">
        <f>'[1]6'!J190</f>
        <v>8749.3770000000004</v>
      </c>
      <c r="M38" s="94">
        <f>'[1]6'!K190</f>
        <v>9186.8458500000015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4703</v>
      </c>
      <c r="F39" s="74">
        <f>'[1]6'!D191</f>
        <v>-2522</v>
      </c>
      <c r="G39" s="74">
        <f>'[1]6'!E191</f>
        <v>-1256</v>
      </c>
      <c r="H39" s="75">
        <f>'[1]6'!F191</f>
        <v>4334</v>
      </c>
      <c r="I39" s="74">
        <f>'[1]6'!G191</f>
        <v>4334</v>
      </c>
      <c r="J39" s="76">
        <f>'[1]6'!H191</f>
        <v>4334</v>
      </c>
      <c r="K39" s="74">
        <f>'[1]6'!I191</f>
        <v>4551</v>
      </c>
      <c r="L39" s="74">
        <f>'[1]6'!J191</f>
        <v>4792.2030000000004</v>
      </c>
      <c r="M39" s="74">
        <f>'[1]6'!K191</f>
        <v>5031.8131500000009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301926</v>
      </c>
      <c r="F40" s="28">
        <f t="shared" ref="F40:M40" si="6">F4+F9+F21+F29+F31+F36+F39</f>
        <v>301570</v>
      </c>
      <c r="G40" s="28">
        <f t="shared" si="6"/>
        <v>350007</v>
      </c>
      <c r="H40" s="29">
        <f t="shared" si="6"/>
        <v>402208</v>
      </c>
      <c r="I40" s="28">
        <f t="shared" si="6"/>
        <v>402208</v>
      </c>
      <c r="J40" s="30">
        <f t="shared" si="6"/>
        <v>402208</v>
      </c>
      <c r="K40" s="28">
        <f t="shared" si="6"/>
        <v>423666</v>
      </c>
      <c r="L40" s="28">
        <f t="shared" si="6"/>
        <v>446475.44799999997</v>
      </c>
      <c r="M40" s="28">
        <f t="shared" si="6"/>
        <v>468799.22040000005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1722339</v>
      </c>
      <c r="F4" s="74">
        <f t="shared" ref="F4:M4" si="0">F5+F8+F47</f>
        <v>1307172</v>
      </c>
      <c r="G4" s="74">
        <f t="shared" si="0"/>
        <v>1593396</v>
      </c>
      <c r="H4" s="75">
        <f t="shared" si="0"/>
        <v>1857199</v>
      </c>
      <c r="I4" s="74">
        <f t="shared" si="0"/>
        <v>1036243</v>
      </c>
      <c r="J4" s="76">
        <f t="shared" si="0"/>
        <v>1443721</v>
      </c>
      <c r="K4" s="74">
        <f t="shared" si="0"/>
        <v>966762</v>
      </c>
      <c r="L4" s="74">
        <f t="shared" si="0"/>
        <v>1026995.5419999999</v>
      </c>
      <c r="M4" s="74">
        <f t="shared" si="0"/>
        <v>1116867.8691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858884</v>
      </c>
      <c r="F5" s="81">
        <f t="shared" ref="F5:M5" si="1">SUM(F6:F7)</f>
        <v>885776</v>
      </c>
      <c r="G5" s="81">
        <f t="shared" si="1"/>
        <v>963360</v>
      </c>
      <c r="H5" s="82">
        <f t="shared" si="1"/>
        <v>1078064</v>
      </c>
      <c r="I5" s="81">
        <f t="shared" si="1"/>
        <v>742412</v>
      </c>
      <c r="J5" s="83">
        <f t="shared" si="1"/>
        <v>891819</v>
      </c>
      <c r="K5" s="81">
        <f t="shared" si="1"/>
        <v>748761</v>
      </c>
      <c r="L5" s="81">
        <f t="shared" si="1"/>
        <v>856692.5419999999</v>
      </c>
      <c r="M5" s="81">
        <f t="shared" si="1"/>
        <v>927774.81910000008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736421</v>
      </c>
      <c r="F6" s="88">
        <f>'[1]6'!$D$32</f>
        <v>757072</v>
      </c>
      <c r="G6" s="88">
        <f>'[1]6'!$E$32</f>
        <v>828769</v>
      </c>
      <c r="H6" s="89">
        <f>'[1]6'!$F$32</f>
        <v>938621</v>
      </c>
      <c r="I6" s="88">
        <f>'[1]6'!$G$32</f>
        <v>665043</v>
      </c>
      <c r="J6" s="90">
        <f>'[1]6'!$H$32</f>
        <v>774373</v>
      </c>
      <c r="K6" s="88">
        <f>'[1]6'!$P$32</f>
        <v>667834</v>
      </c>
      <c r="L6" s="88">
        <f>'[1]6'!$Y$32</f>
        <v>769454.15999999992</v>
      </c>
      <c r="M6" s="88">
        <f>'[1]6'!$AA$32</f>
        <v>836173.91800000006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122463</v>
      </c>
      <c r="F7" s="94">
        <f>'[1]6'!$D$33</f>
        <v>128704</v>
      </c>
      <c r="G7" s="94">
        <f>'[1]6'!$E$33</f>
        <v>134591</v>
      </c>
      <c r="H7" s="95">
        <f>'[1]6'!$F$33</f>
        <v>139443</v>
      </c>
      <c r="I7" s="94">
        <f>'[1]6'!$G$33</f>
        <v>77369</v>
      </c>
      <c r="J7" s="96">
        <f>'[1]6'!$H$33</f>
        <v>117446</v>
      </c>
      <c r="K7" s="94">
        <f>'[1]6'!$P$33</f>
        <v>80927</v>
      </c>
      <c r="L7" s="94">
        <f>'[1]6'!$Y$33</f>
        <v>87238.382000000012</v>
      </c>
      <c r="M7" s="94">
        <f>'[1]6'!$AA$33</f>
        <v>91600.901100000003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863455</v>
      </c>
      <c r="F8" s="81">
        <f t="shared" si="2"/>
        <v>421396</v>
      </c>
      <c r="G8" s="81">
        <f t="shared" si="2"/>
        <v>630036</v>
      </c>
      <c r="H8" s="82">
        <f t="shared" si="2"/>
        <v>779135</v>
      </c>
      <c r="I8" s="81">
        <f t="shared" si="2"/>
        <v>293831</v>
      </c>
      <c r="J8" s="83">
        <f t="shared" si="2"/>
        <v>551902</v>
      </c>
      <c r="K8" s="81">
        <f t="shared" si="2"/>
        <v>218001</v>
      </c>
      <c r="L8" s="81">
        <f t="shared" si="2"/>
        <v>170303</v>
      </c>
      <c r="M8" s="81">
        <f t="shared" si="2"/>
        <v>189093.05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2624</v>
      </c>
      <c r="F9" s="88">
        <f>'[1]6'!$D$35</f>
        <v>2419</v>
      </c>
      <c r="G9" s="88">
        <f>'[1]6'!$E$35</f>
        <v>232</v>
      </c>
      <c r="H9" s="89">
        <f>'[1]6'!$F$35</f>
        <v>385</v>
      </c>
      <c r="I9" s="88">
        <f>'[1]6'!$G$35</f>
        <v>104</v>
      </c>
      <c r="J9" s="90">
        <f>'[1]6'!$H$35</f>
        <v>104</v>
      </c>
      <c r="K9" s="88">
        <f>'[1]6'!$P$35</f>
        <v>432</v>
      </c>
      <c r="L9" s="88">
        <f>'[1]6'!$Y$35</f>
        <v>425</v>
      </c>
      <c r="M9" s="88">
        <f>'[1]6'!$AA$35</f>
        <v>446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4484</v>
      </c>
      <c r="F10" s="101">
        <f>'[1]6'!$D$36</f>
        <v>786</v>
      </c>
      <c r="G10" s="101">
        <f>'[1]6'!$E$36</f>
        <v>3367</v>
      </c>
      <c r="H10" s="102">
        <f>'[1]6'!$F$36</f>
        <v>6000</v>
      </c>
      <c r="I10" s="101">
        <f>'[1]6'!$G$36</f>
        <v>5979</v>
      </c>
      <c r="J10" s="103">
        <f>'[1]6'!$H$36</f>
        <v>5979</v>
      </c>
      <c r="K10" s="101">
        <f>'[1]6'!$P$36</f>
        <v>4692</v>
      </c>
      <c r="L10" s="101">
        <f>'[1]6'!$Y$36</f>
        <v>4364</v>
      </c>
      <c r="M10" s="101">
        <f>'[1]6'!$AA$36</f>
        <v>3605.1000000000004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2840</v>
      </c>
      <c r="F11" s="101">
        <f>'[1]6'!$D$37</f>
        <v>518</v>
      </c>
      <c r="G11" s="101">
        <f>'[1]6'!$E$37</f>
        <v>209</v>
      </c>
      <c r="H11" s="102">
        <f>'[1]6'!$F$37</f>
        <v>5125</v>
      </c>
      <c r="I11" s="101">
        <f>'[1]6'!$G$37</f>
        <v>2087</v>
      </c>
      <c r="J11" s="103">
        <f>'[1]6'!$H$37</f>
        <v>6087</v>
      </c>
      <c r="K11" s="101">
        <f>'[1]6'!$P$37</f>
        <v>677</v>
      </c>
      <c r="L11" s="101">
        <f>'[1]6'!$Y$37</f>
        <v>713</v>
      </c>
      <c r="M11" s="101">
        <f>'[1]6'!$AA$37</f>
        <v>748.65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3004</v>
      </c>
      <c r="F12" s="101">
        <f>'[1]6'!$D$38</f>
        <v>3307</v>
      </c>
      <c r="G12" s="101">
        <f>'[1]6'!$E$38</f>
        <v>4264</v>
      </c>
      <c r="H12" s="102">
        <f>'[1]6'!$F$38</f>
        <v>4463</v>
      </c>
      <c r="I12" s="101">
        <f>'[1]6'!$G$38</f>
        <v>4463</v>
      </c>
      <c r="J12" s="103">
        <f>'[1]6'!$H$38</f>
        <v>4463</v>
      </c>
      <c r="K12" s="101">
        <f>'[1]6'!$P$38</f>
        <v>4668</v>
      </c>
      <c r="L12" s="101">
        <f>'[1]6'!$Y$38</f>
        <v>4915</v>
      </c>
      <c r="M12" s="101">
        <f>'[1]6'!$AA$38</f>
        <v>5160.75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617</v>
      </c>
      <c r="F13" s="101">
        <f>'[1]6'!$D$39</f>
        <v>229</v>
      </c>
      <c r="G13" s="101">
        <f>'[1]6'!$E$39</f>
        <v>151</v>
      </c>
      <c r="H13" s="102">
        <f>'[1]6'!$F$39</f>
        <v>348</v>
      </c>
      <c r="I13" s="101">
        <f>'[1]6'!$G$39</f>
        <v>348</v>
      </c>
      <c r="J13" s="103">
        <f>'[1]6'!$H$39</f>
        <v>348</v>
      </c>
      <c r="K13" s="101">
        <f>'[1]6'!$P$39</f>
        <v>400</v>
      </c>
      <c r="L13" s="101">
        <f>'[1]6'!$Y$39</f>
        <v>494</v>
      </c>
      <c r="M13" s="101">
        <f>'[1]6'!$AA$39</f>
        <v>518.70000000000005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2158</v>
      </c>
      <c r="F14" s="101">
        <f>'[1]6'!$D$40</f>
        <v>410</v>
      </c>
      <c r="G14" s="101">
        <f>'[1]6'!$E$40</f>
        <v>1056</v>
      </c>
      <c r="H14" s="102">
        <f>'[1]6'!$F$40</f>
        <v>12900</v>
      </c>
      <c r="I14" s="101">
        <f>'[1]6'!$G$40</f>
        <v>1003</v>
      </c>
      <c r="J14" s="103">
        <f>'[1]6'!$H$40</f>
        <v>1003</v>
      </c>
      <c r="K14" s="101">
        <f>'[1]6'!$P$40</f>
        <v>5141</v>
      </c>
      <c r="L14" s="101">
        <f>'[1]6'!$Y$40</f>
        <v>981</v>
      </c>
      <c r="M14" s="101">
        <f>'[1]6'!$AA$40</f>
        <v>1030.0500000000002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14137</v>
      </c>
      <c r="F15" s="101">
        <f>'[1]6'!$D$41</f>
        <v>12414</v>
      </c>
      <c r="G15" s="101">
        <f>'[1]6'!$E$41</f>
        <v>12272</v>
      </c>
      <c r="H15" s="102">
        <f>'[1]6'!$F$41</f>
        <v>13216</v>
      </c>
      <c r="I15" s="101">
        <f>'[1]6'!$G$41</f>
        <v>13311</v>
      </c>
      <c r="J15" s="103">
        <f>'[1]6'!$H$41</f>
        <v>13408</v>
      </c>
      <c r="K15" s="101">
        <f>'[1]6'!$P$41</f>
        <v>7199</v>
      </c>
      <c r="L15" s="101">
        <f>'[1]6'!$Y$41</f>
        <v>7506</v>
      </c>
      <c r="M15" s="101">
        <f>'[1]6'!$AA$41</f>
        <v>6931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3844</v>
      </c>
      <c r="F16" s="101">
        <f>'[1]6'!$D$42</f>
        <v>9677</v>
      </c>
      <c r="G16" s="101">
        <f>'[1]6'!$E$42</f>
        <v>10014</v>
      </c>
      <c r="H16" s="102">
        <f>'[1]6'!$F$42</f>
        <v>8100</v>
      </c>
      <c r="I16" s="101">
        <f>'[1]6'!$G$42</f>
        <v>15441</v>
      </c>
      <c r="J16" s="103">
        <f>'[1]6'!$H$42</f>
        <v>15441</v>
      </c>
      <c r="K16" s="101">
        <f>'[1]6'!$P$42</f>
        <v>4854</v>
      </c>
      <c r="L16" s="101">
        <f>'[1]6'!$Y$42</f>
        <v>4532</v>
      </c>
      <c r="M16" s="101">
        <f>'[1]6'!$AA$42</f>
        <v>4758.6000000000004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678</v>
      </c>
      <c r="F17" s="101">
        <f>'[1]6'!$D$43</f>
        <v>2467</v>
      </c>
      <c r="G17" s="101">
        <f>'[1]6'!$E$43</f>
        <v>1168</v>
      </c>
      <c r="H17" s="102">
        <f>'[1]6'!$F$43</f>
        <v>5840</v>
      </c>
      <c r="I17" s="101">
        <f>'[1]6'!$G$43</f>
        <v>2698</v>
      </c>
      <c r="J17" s="103">
        <f>'[1]6'!$H$43</f>
        <v>2698</v>
      </c>
      <c r="K17" s="101">
        <f>'[1]6'!$P$43</f>
        <v>8879</v>
      </c>
      <c r="L17" s="101">
        <f>'[1]6'!$Y$43</f>
        <v>5331</v>
      </c>
      <c r="M17" s="101">
        <f>'[1]6'!$AA$43</f>
        <v>5597.55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5943</v>
      </c>
      <c r="F18" s="101">
        <f>'[1]6'!$D$44</f>
        <v>52</v>
      </c>
      <c r="G18" s="101">
        <f>'[1]6'!$E$44</f>
        <v>520</v>
      </c>
      <c r="H18" s="102">
        <f>'[1]6'!$F$44</f>
        <v>2169</v>
      </c>
      <c r="I18" s="101">
        <f>'[1]6'!$G$44</f>
        <v>0</v>
      </c>
      <c r="J18" s="103">
        <f>'[1]6'!$H$44</f>
        <v>1169</v>
      </c>
      <c r="K18" s="101">
        <f>'[1]6'!$P$44</f>
        <v>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959</v>
      </c>
      <c r="F21" s="101">
        <f>'[1]6'!$D$47</f>
        <v>3740</v>
      </c>
      <c r="G21" s="101">
        <f>'[1]6'!$E$47</f>
        <v>2233</v>
      </c>
      <c r="H21" s="102">
        <f>'[1]6'!$F$47</f>
        <v>1238</v>
      </c>
      <c r="I21" s="101">
        <f>'[1]6'!$G$47</f>
        <v>1995</v>
      </c>
      <c r="J21" s="103">
        <f>'[1]6'!$H$47</f>
        <v>1995</v>
      </c>
      <c r="K21" s="101">
        <f>'[1]6'!$P$47</f>
        <v>632</v>
      </c>
      <c r="L21" s="101">
        <f>'[1]6'!$Y$47</f>
        <v>762</v>
      </c>
      <c r="M21" s="101">
        <f>'[1]6'!$AA$47</f>
        <v>800.1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559114</v>
      </c>
      <c r="F22" s="101">
        <f>'[1]6'!$D$48</f>
        <v>122503</v>
      </c>
      <c r="G22" s="101">
        <f>'[1]6'!$E$48</f>
        <v>247103</v>
      </c>
      <c r="H22" s="102">
        <f>'[1]6'!$F$48</f>
        <v>267410</v>
      </c>
      <c r="I22" s="101">
        <f>'[1]6'!$G$48</f>
        <v>7595</v>
      </c>
      <c r="J22" s="103">
        <f>'[1]6'!$H$48</f>
        <v>120554</v>
      </c>
      <c r="K22" s="101">
        <f>'[1]6'!$P$48</f>
        <v>5095</v>
      </c>
      <c r="L22" s="101">
        <f>'[1]6'!$Y$48</f>
        <v>9082</v>
      </c>
      <c r="M22" s="101">
        <f>'[1]6'!$AA$48</f>
        <v>9535.9500000000007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26065</v>
      </c>
      <c r="F23" s="101">
        <f>'[1]6'!$D$49</f>
        <v>2486</v>
      </c>
      <c r="G23" s="101">
        <f>'[1]6'!$E$49</f>
        <v>31474</v>
      </c>
      <c r="H23" s="102">
        <f>'[1]6'!$F$49</f>
        <v>59500</v>
      </c>
      <c r="I23" s="101">
        <f>'[1]6'!$G$49</f>
        <v>11270</v>
      </c>
      <c r="J23" s="103">
        <f>'[1]6'!$H$49</f>
        <v>67270</v>
      </c>
      <c r="K23" s="101">
        <f>'[1]6'!$P$49</f>
        <v>3662</v>
      </c>
      <c r="L23" s="101">
        <f>'[1]6'!$Y$49</f>
        <v>3856</v>
      </c>
      <c r="M23" s="101">
        <f>'[1]6'!$AA$49</f>
        <v>4049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172</v>
      </c>
      <c r="F24" s="101">
        <f>'[1]6'!$D$50</f>
        <v>85</v>
      </c>
      <c r="G24" s="101">
        <f>'[1]6'!$E$50</f>
        <v>54</v>
      </c>
      <c r="H24" s="102">
        <f>'[1]6'!$F$50</f>
        <v>112</v>
      </c>
      <c r="I24" s="101">
        <f>'[1]6'!$G$50</f>
        <v>67</v>
      </c>
      <c r="J24" s="103">
        <f>'[1]6'!$H$50</f>
        <v>67</v>
      </c>
      <c r="K24" s="101">
        <f>'[1]6'!$P$50</f>
        <v>118</v>
      </c>
      <c r="L24" s="101">
        <f>'[1]6'!$Y$50</f>
        <v>124</v>
      </c>
      <c r="M24" s="101">
        <f>'[1]6'!$AA$50</f>
        <v>130.20000000000002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29084</v>
      </c>
      <c r="F25" s="101">
        <f>'[1]6'!$D$51</f>
        <v>34161</v>
      </c>
      <c r="G25" s="101">
        <f>'[1]6'!$E$51</f>
        <v>87375</v>
      </c>
      <c r="H25" s="102">
        <f>'[1]6'!$F$51</f>
        <v>78936</v>
      </c>
      <c r="I25" s="101">
        <f>'[1]6'!$G$51</f>
        <v>33004</v>
      </c>
      <c r="J25" s="103">
        <f>'[1]6'!$H$51</f>
        <v>56049</v>
      </c>
      <c r="K25" s="101">
        <f>'[1]6'!$P$51</f>
        <v>27000</v>
      </c>
      <c r="L25" s="101">
        <f>'[1]6'!$Y$51</f>
        <v>17944</v>
      </c>
      <c r="M25" s="101">
        <f>'[1]6'!$AA$51</f>
        <v>18841.2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5701</v>
      </c>
      <c r="H27" s="102">
        <f>'[1]6'!$F$53</f>
        <v>422</v>
      </c>
      <c r="I27" s="101">
        <f>'[1]6'!$G$53</f>
        <v>9890</v>
      </c>
      <c r="J27" s="103">
        <f>'[1]6'!$H$53</f>
        <v>9890</v>
      </c>
      <c r="K27" s="101">
        <f>'[1]6'!$P$53</f>
        <v>500</v>
      </c>
      <c r="L27" s="101">
        <f>'[1]6'!$Y$53</f>
        <v>500</v>
      </c>
      <c r="M27" s="101">
        <f>'[1]6'!$AA$53</f>
        <v>525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2</v>
      </c>
      <c r="H28" s="102">
        <f>'[1]6'!$F$54</f>
        <v>0</v>
      </c>
      <c r="I28" s="101">
        <f>'[1]6'!$G$54</f>
        <v>23</v>
      </c>
      <c r="J28" s="103">
        <f>'[1]6'!$H$54</f>
        <v>23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0</v>
      </c>
      <c r="F29" s="101">
        <f>'[1]6'!$D$55</f>
        <v>0</v>
      </c>
      <c r="G29" s="101">
        <f>'[1]6'!$E$55</f>
        <v>0</v>
      </c>
      <c r="H29" s="102">
        <f>'[1]6'!$F$55</f>
        <v>0</v>
      </c>
      <c r="I29" s="101">
        <f>'[1]6'!$G$55</f>
        <v>720</v>
      </c>
      <c r="J29" s="103">
        <f>'[1]6'!$H$55</f>
        <v>720</v>
      </c>
      <c r="K29" s="101">
        <f>'[1]6'!$P$55</f>
        <v>750</v>
      </c>
      <c r="L29" s="101">
        <f>'[1]6'!$Y$55</f>
        <v>0</v>
      </c>
      <c r="M29" s="101">
        <f>'[1]6'!$AA$55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13870</v>
      </c>
      <c r="F30" s="101">
        <f>'[1]6'!$D$56</f>
        <v>17161</v>
      </c>
      <c r="G30" s="101">
        <f>'[1]6'!$E$56</f>
        <v>17423</v>
      </c>
      <c r="H30" s="102">
        <f>'[1]6'!$F$56</f>
        <v>5993</v>
      </c>
      <c r="I30" s="101">
        <f>'[1]6'!$G$56</f>
        <v>90</v>
      </c>
      <c r="J30" s="103">
        <f>'[1]6'!$H$56</f>
        <v>3083</v>
      </c>
      <c r="K30" s="101">
        <f>'[1]6'!$P$56</f>
        <v>286</v>
      </c>
      <c r="L30" s="101">
        <f>'[1]6'!$Y$56</f>
        <v>301</v>
      </c>
      <c r="M30" s="101">
        <f>'[1]6'!$AA$56</f>
        <v>316.05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0</v>
      </c>
      <c r="L31" s="101">
        <f>'[1]6'!$Y$57</f>
        <v>0</v>
      </c>
      <c r="M31" s="101">
        <f>'[1]6'!$AA$57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10224</v>
      </c>
      <c r="F32" s="101">
        <f>'[1]6'!$D$58</f>
        <v>9139</v>
      </c>
      <c r="G32" s="101">
        <f>'[1]6'!$E$58</f>
        <v>21879</v>
      </c>
      <c r="H32" s="102">
        <f>'[1]6'!$F$58</f>
        <v>54275</v>
      </c>
      <c r="I32" s="101">
        <f>'[1]6'!$G$58</f>
        <v>2611</v>
      </c>
      <c r="J32" s="103">
        <f>'[1]6'!$H$58</f>
        <v>48480</v>
      </c>
      <c r="K32" s="101">
        <f>'[1]6'!$P$58</f>
        <v>2164</v>
      </c>
      <c r="L32" s="101">
        <f>'[1]6'!$Y$58</f>
        <v>2252</v>
      </c>
      <c r="M32" s="101">
        <f>'[1]6'!$AA$58</f>
        <v>2364.35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0</v>
      </c>
      <c r="F33" s="101">
        <f>'[1]6'!$D$59</f>
        <v>0</v>
      </c>
      <c r="G33" s="101">
        <f>'[1]6'!$E$59</f>
        <v>0</v>
      </c>
      <c r="H33" s="102">
        <f>'[1]6'!$F$59</f>
        <v>0</v>
      </c>
      <c r="I33" s="101">
        <f>'[1]6'!$G$59</f>
        <v>0</v>
      </c>
      <c r="J33" s="103">
        <f>'[1]6'!$H$59</f>
        <v>0</v>
      </c>
      <c r="K33" s="101">
        <f>'[1]6'!$P$59</f>
        <v>0</v>
      </c>
      <c r="L33" s="101">
        <f>'[1]6'!$Y$59</f>
        <v>0</v>
      </c>
      <c r="M33" s="101">
        <f>'[1]6'!$AA$59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20782</v>
      </c>
      <c r="F36" s="101">
        <f>'[1]6'!$D$62</f>
        <v>26930</v>
      </c>
      <c r="G36" s="101">
        <f>'[1]6'!$E$62</f>
        <v>0</v>
      </c>
      <c r="H36" s="102">
        <f>'[1]6'!$F$62</f>
        <v>20351</v>
      </c>
      <c r="I36" s="101">
        <f>'[1]6'!$G$62</f>
        <v>700</v>
      </c>
      <c r="J36" s="103">
        <f>'[1]6'!$H$62</f>
        <v>5117</v>
      </c>
      <c r="K36" s="101">
        <f>'[1]6'!$P$62</f>
        <v>12483</v>
      </c>
      <c r="L36" s="101">
        <f>'[1]6'!$Y$62</f>
        <v>9670</v>
      </c>
      <c r="M36" s="101">
        <f>'[1]6'!$AA$62</f>
        <v>10253.799999999999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923</v>
      </c>
      <c r="F37" s="101">
        <f>'[1]6'!$D$63</f>
        <v>1071</v>
      </c>
      <c r="G37" s="101">
        <f>'[1]6'!$E$63</f>
        <v>6109</v>
      </c>
      <c r="H37" s="102">
        <f>'[1]6'!$F$63</f>
        <v>8078</v>
      </c>
      <c r="I37" s="101">
        <f>'[1]6'!$G$63</f>
        <v>4480</v>
      </c>
      <c r="J37" s="103">
        <f>'[1]6'!$H$63</f>
        <v>4480</v>
      </c>
      <c r="K37" s="101">
        <f>'[1]6'!$P$63</f>
        <v>2254</v>
      </c>
      <c r="L37" s="101">
        <f>'[1]6'!$Y$63</f>
        <v>2453</v>
      </c>
      <c r="M37" s="101">
        <f>'[1]6'!$AA$63</f>
        <v>2575.65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12653</v>
      </c>
      <c r="F38" s="101">
        <f>'[1]6'!$D$64</f>
        <v>10041</v>
      </c>
      <c r="G38" s="101">
        <f>'[1]6'!$E$64</f>
        <v>10904</v>
      </c>
      <c r="H38" s="102">
        <f>'[1]6'!$F$64</f>
        <v>16485</v>
      </c>
      <c r="I38" s="101">
        <f>'[1]6'!$G$64</f>
        <v>17464</v>
      </c>
      <c r="J38" s="103">
        <f>'[1]6'!$H$64</f>
        <v>17464</v>
      </c>
      <c r="K38" s="101">
        <f>'[1]6'!$P$64</f>
        <v>10611</v>
      </c>
      <c r="L38" s="101">
        <f>'[1]6'!$Y$64</f>
        <v>8543</v>
      </c>
      <c r="M38" s="101">
        <f>'[1]6'!$AA$64</f>
        <v>8970.7999999999993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41818</v>
      </c>
      <c r="F39" s="101">
        <f>'[1]6'!$D$65</f>
        <v>41234</v>
      </c>
      <c r="G39" s="101">
        <f>'[1]6'!$E$65</f>
        <v>38383</v>
      </c>
      <c r="H39" s="102">
        <f>'[1]6'!$F$65</f>
        <v>33978</v>
      </c>
      <c r="I39" s="101">
        <f>'[1]6'!$G$65</f>
        <v>32653</v>
      </c>
      <c r="J39" s="103">
        <f>'[1]6'!$H$65</f>
        <v>33353</v>
      </c>
      <c r="K39" s="101">
        <f>'[1]6'!$P$65</f>
        <v>35192</v>
      </c>
      <c r="L39" s="101">
        <f>'[1]6'!$Y$65</f>
        <v>36004</v>
      </c>
      <c r="M39" s="101">
        <f>'[1]6'!$AA$65</f>
        <v>37804.200000000004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59602</v>
      </c>
      <c r="F40" s="101">
        <f>'[1]6'!$D$66</f>
        <v>88321</v>
      </c>
      <c r="G40" s="101">
        <f>'[1]6'!$E$66</f>
        <v>78843</v>
      </c>
      <c r="H40" s="102">
        <f>'[1]6'!$F$66</f>
        <v>93205</v>
      </c>
      <c r="I40" s="101">
        <f>'[1]6'!$G$66</f>
        <v>81382</v>
      </c>
      <c r="J40" s="103">
        <f>'[1]6'!$H$66</f>
        <v>81382</v>
      </c>
      <c r="K40" s="101">
        <f>'[1]6'!$P$66</f>
        <v>47105</v>
      </c>
      <c r="L40" s="101">
        <f>'[1]6'!$Y$66</f>
        <v>30258</v>
      </c>
      <c r="M40" s="101">
        <f>'[1]6'!$AA$66</f>
        <v>43872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107</v>
      </c>
      <c r="F41" s="101">
        <f>'[1]6'!$D$67</f>
        <v>17</v>
      </c>
      <c r="G41" s="101">
        <f>'[1]6'!$E$67</f>
        <v>0</v>
      </c>
      <c r="H41" s="102">
        <f>'[1]6'!$F$67</f>
        <v>256</v>
      </c>
      <c r="I41" s="101">
        <f>'[1]6'!$G$67</f>
        <v>338</v>
      </c>
      <c r="J41" s="103">
        <f>'[1]6'!$H$67</f>
        <v>338</v>
      </c>
      <c r="K41" s="101">
        <f>'[1]6'!$P$67</f>
        <v>268</v>
      </c>
      <c r="L41" s="101">
        <f>'[1]6'!$Y$67</f>
        <v>282</v>
      </c>
      <c r="M41" s="101">
        <f>'[1]6'!$AA$67</f>
        <v>296.10000000000002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32493</v>
      </c>
      <c r="F42" s="101">
        <f>'[1]6'!$D$68</f>
        <v>27220</v>
      </c>
      <c r="G42" s="101">
        <f>'[1]6'!$E$68</f>
        <v>36899</v>
      </c>
      <c r="H42" s="102">
        <f>'[1]6'!$F$68</f>
        <v>37352</v>
      </c>
      <c r="I42" s="101">
        <f>'[1]6'!$G$68</f>
        <v>30988</v>
      </c>
      <c r="J42" s="103">
        <f>'[1]6'!$H$68</f>
        <v>34363</v>
      </c>
      <c r="K42" s="101">
        <f>'[1]6'!$P$68</f>
        <v>21983</v>
      </c>
      <c r="L42" s="101">
        <f>'[1]6'!$Y$68</f>
        <v>22645</v>
      </c>
      <c r="M42" s="101">
        <f>'[1]6'!$AA$68</f>
        <v>23777.599999999999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3367</v>
      </c>
      <c r="F43" s="101">
        <f>'[1]6'!$D$69</f>
        <v>1149</v>
      </c>
      <c r="G43" s="101">
        <f>'[1]6'!$E$69</f>
        <v>3321</v>
      </c>
      <c r="H43" s="102">
        <f>'[1]6'!$F$69</f>
        <v>8706</v>
      </c>
      <c r="I43" s="101">
        <f>'[1]6'!$G$69</f>
        <v>7180</v>
      </c>
      <c r="J43" s="103">
        <f>'[1]6'!$H$69</f>
        <v>7180</v>
      </c>
      <c r="K43" s="101">
        <f>'[1]6'!$P$69</f>
        <v>5719</v>
      </c>
      <c r="L43" s="101">
        <f>'[1]6'!$Y$69</f>
        <v>5877</v>
      </c>
      <c r="M43" s="101">
        <f>'[1]6'!$AA$69</f>
        <v>6170.85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9460</v>
      </c>
      <c r="F44" s="101">
        <f>'[1]6'!$D$70</f>
        <v>3315</v>
      </c>
      <c r="G44" s="101">
        <f>'[1]6'!$E$70</f>
        <v>2889</v>
      </c>
      <c r="H44" s="102">
        <f>'[1]6'!$F$70</f>
        <v>4757</v>
      </c>
      <c r="I44" s="101">
        <f>'[1]6'!$G$70</f>
        <v>3292</v>
      </c>
      <c r="J44" s="103">
        <f>'[1]6'!$H$70</f>
        <v>3757</v>
      </c>
      <c r="K44" s="101">
        <f>'[1]6'!$P$70</f>
        <v>3015</v>
      </c>
      <c r="L44" s="101">
        <f>'[1]6'!$Y$70</f>
        <v>-11587</v>
      </c>
      <c r="M44" s="101">
        <f>'[1]6'!$AA$70</f>
        <v>-12166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2401</v>
      </c>
      <c r="F45" s="101">
        <f>'[1]6'!$D$71</f>
        <v>465</v>
      </c>
      <c r="G45" s="101">
        <f>'[1]6'!$E$71</f>
        <v>4086</v>
      </c>
      <c r="H45" s="102">
        <f>'[1]6'!$F$71</f>
        <v>1785</v>
      </c>
      <c r="I45" s="101">
        <f>'[1]6'!$G$71</f>
        <v>1985</v>
      </c>
      <c r="J45" s="103">
        <f>'[1]6'!$H$71</f>
        <v>2036</v>
      </c>
      <c r="K45" s="101">
        <f>'[1]6'!$P$71</f>
        <v>1763</v>
      </c>
      <c r="L45" s="101">
        <f>'[1]6'!$Y$71</f>
        <v>1856</v>
      </c>
      <c r="M45" s="101">
        <f>'[1]6'!$AA$71</f>
        <v>1948.8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32</v>
      </c>
      <c r="F46" s="94">
        <f>'[1]6'!$D$72</f>
        <v>79</v>
      </c>
      <c r="G46" s="94">
        <f>'[1]6'!$E$72</f>
        <v>2105</v>
      </c>
      <c r="H46" s="95">
        <f>'[1]6'!$F$72</f>
        <v>27750</v>
      </c>
      <c r="I46" s="94">
        <f>'[1]6'!$G$72</f>
        <v>670</v>
      </c>
      <c r="J46" s="96">
        <f>'[1]6'!$H$72</f>
        <v>3601</v>
      </c>
      <c r="K46" s="94">
        <f>'[1]6'!$P$72</f>
        <v>459</v>
      </c>
      <c r="L46" s="94">
        <f>'[1]6'!$Y$72</f>
        <v>220</v>
      </c>
      <c r="M46" s="94">
        <f>'[1]6'!$AA$72</f>
        <v>231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0</v>
      </c>
      <c r="F48" s="88">
        <f>'[1]6'!$D$74</f>
        <v>0</v>
      </c>
      <c r="G48" s="88">
        <f>'[1]6'!$E$74</f>
        <v>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1428057</v>
      </c>
      <c r="F51" s="74">
        <f t="shared" si="4"/>
        <v>1886787</v>
      </c>
      <c r="G51" s="74">
        <f t="shared" si="4"/>
        <v>1175062</v>
      </c>
      <c r="H51" s="75">
        <f t="shared" si="4"/>
        <v>1324582</v>
      </c>
      <c r="I51" s="74">
        <f t="shared" si="4"/>
        <v>695692</v>
      </c>
      <c r="J51" s="76">
        <f t="shared" si="4"/>
        <v>1315943</v>
      </c>
      <c r="K51" s="74">
        <f t="shared" si="4"/>
        <v>752395</v>
      </c>
      <c r="L51" s="74">
        <f t="shared" si="4"/>
        <v>716201.5</v>
      </c>
      <c r="M51" s="74">
        <f t="shared" si="4"/>
        <v>743900.02499999991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1197</v>
      </c>
      <c r="F52" s="88">
        <f t="shared" si="5"/>
        <v>1304</v>
      </c>
      <c r="G52" s="88">
        <f t="shared" si="5"/>
        <v>1533</v>
      </c>
      <c r="H52" s="89">
        <f t="shared" si="5"/>
        <v>3168</v>
      </c>
      <c r="I52" s="88">
        <f t="shared" si="5"/>
        <v>1008</v>
      </c>
      <c r="J52" s="90">
        <f t="shared" si="5"/>
        <v>1615</v>
      </c>
      <c r="K52" s="88">
        <f t="shared" si="5"/>
        <v>1054</v>
      </c>
      <c r="L52" s="88">
        <f t="shared" si="5"/>
        <v>1109.5</v>
      </c>
      <c r="M52" s="88">
        <f t="shared" si="5"/>
        <v>1164.9750000000001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1197</v>
      </c>
      <c r="F56" s="81">
        <f t="shared" si="7"/>
        <v>1304</v>
      </c>
      <c r="G56" s="81">
        <f t="shared" si="7"/>
        <v>1533</v>
      </c>
      <c r="H56" s="82">
        <f t="shared" si="7"/>
        <v>3168</v>
      </c>
      <c r="I56" s="81">
        <f t="shared" si="7"/>
        <v>1008</v>
      </c>
      <c r="J56" s="83">
        <f t="shared" si="7"/>
        <v>1615</v>
      </c>
      <c r="K56" s="81">
        <f t="shared" si="7"/>
        <v>1054</v>
      </c>
      <c r="L56" s="81">
        <f t="shared" si="7"/>
        <v>1109.5</v>
      </c>
      <c r="M56" s="81">
        <f t="shared" si="7"/>
        <v>1164.9750000000001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1197</v>
      </c>
      <c r="F58" s="94">
        <f>'[1]6'!$D$83</f>
        <v>1304</v>
      </c>
      <c r="G58" s="94">
        <f>'[1]6'!$E$83</f>
        <v>1533</v>
      </c>
      <c r="H58" s="95">
        <f>'[1]6'!$F$83</f>
        <v>3168</v>
      </c>
      <c r="I58" s="94">
        <f>'[1]6'!$G$83</f>
        <v>1008</v>
      </c>
      <c r="J58" s="96">
        <f>'[1]6'!$H$83</f>
        <v>1615</v>
      </c>
      <c r="K58" s="94">
        <f>'[1]6'!$P$83</f>
        <v>1054</v>
      </c>
      <c r="L58" s="94">
        <f>'[1]6'!$Y$83</f>
        <v>1109.5</v>
      </c>
      <c r="M58" s="94">
        <f>'[1]6'!$AA$83</f>
        <v>1164.9750000000001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897451</v>
      </c>
      <c r="F59" s="81">
        <f t="shared" si="8"/>
        <v>1282207</v>
      </c>
      <c r="G59" s="81">
        <f t="shared" si="8"/>
        <v>559084</v>
      </c>
      <c r="H59" s="82">
        <f t="shared" si="8"/>
        <v>674605</v>
      </c>
      <c r="I59" s="81">
        <f t="shared" si="8"/>
        <v>35000</v>
      </c>
      <c r="J59" s="83">
        <f t="shared" si="8"/>
        <v>650147</v>
      </c>
      <c r="K59" s="81">
        <f t="shared" si="8"/>
        <v>74300</v>
      </c>
      <c r="L59" s="81">
        <f t="shared" si="8"/>
        <v>44542</v>
      </c>
      <c r="M59" s="81">
        <f t="shared" si="8"/>
        <v>46769.1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897451</v>
      </c>
      <c r="F61" s="94">
        <f>'[1]6'!$D$86</f>
        <v>1282207</v>
      </c>
      <c r="G61" s="94">
        <f>'[1]6'!$E$86</f>
        <v>559084</v>
      </c>
      <c r="H61" s="95">
        <f>'[1]6'!$F$86</f>
        <v>674605</v>
      </c>
      <c r="I61" s="94">
        <f>'[1]6'!$G$86</f>
        <v>35000</v>
      </c>
      <c r="J61" s="96">
        <f>'[1]6'!$H$86</f>
        <v>650147</v>
      </c>
      <c r="K61" s="94">
        <f>'[1]6'!$P$86</f>
        <v>74300</v>
      </c>
      <c r="L61" s="94">
        <f>'[1]6'!$Y$86</f>
        <v>44542</v>
      </c>
      <c r="M61" s="94">
        <f>'[1]6'!$AA$86</f>
        <v>46769.1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512897</v>
      </c>
      <c r="F64" s="94">
        <f t="shared" si="9"/>
        <v>584203</v>
      </c>
      <c r="G64" s="94">
        <f t="shared" si="9"/>
        <v>599221</v>
      </c>
      <c r="H64" s="95">
        <f t="shared" si="9"/>
        <v>635641</v>
      </c>
      <c r="I64" s="94">
        <f t="shared" si="9"/>
        <v>648841</v>
      </c>
      <c r="J64" s="96">
        <f t="shared" si="9"/>
        <v>648841</v>
      </c>
      <c r="K64" s="94">
        <f t="shared" si="9"/>
        <v>670502</v>
      </c>
      <c r="L64" s="94">
        <f t="shared" si="9"/>
        <v>663665</v>
      </c>
      <c r="M64" s="94">
        <f t="shared" si="9"/>
        <v>688736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512897</v>
      </c>
      <c r="F65" s="81">
        <f t="shared" si="10"/>
        <v>584203</v>
      </c>
      <c r="G65" s="81">
        <f t="shared" si="10"/>
        <v>599221</v>
      </c>
      <c r="H65" s="82">
        <f t="shared" si="10"/>
        <v>635641</v>
      </c>
      <c r="I65" s="81">
        <f t="shared" si="10"/>
        <v>648841</v>
      </c>
      <c r="J65" s="83">
        <f t="shared" si="10"/>
        <v>648841</v>
      </c>
      <c r="K65" s="81">
        <f t="shared" si="10"/>
        <v>670502</v>
      </c>
      <c r="L65" s="81">
        <f t="shared" si="10"/>
        <v>663665</v>
      </c>
      <c r="M65" s="81">
        <f t="shared" si="10"/>
        <v>688736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249487</v>
      </c>
      <c r="F66" s="88">
        <f>'[1]6'!$D$91</f>
        <v>323478</v>
      </c>
      <c r="G66" s="88">
        <f>'[1]6'!$E$91</f>
        <v>324289</v>
      </c>
      <c r="H66" s="89">
        <f>'[1]6'!$F$91</f>
        <v>343789</v>
      </c>
      <c r="I66" s="88">
        <f>'[1]6'!$G$91</f>
        <v>356989</v>
      </c>
      <c r="J66" s="90">
        <f>'[1]6'!$H$91</f>
        <v>356989</v>
      </c>
      <c r="K66" s="88">
        <f>'[1]6'!$P$91</f>
        <v>372204</v>
      </c>
      <c r="L66" s="88">
        <f>'[1]6'!$Y$91</f>
        <v>352636</v>
      </c>
      <c r="M66" s="90">
        <f>'[1]6'!$AA$91</f>
        <v>358226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263410</v>
      </c>
      <c r="F67" s="94">
        <f>'[1]6'!$D$92</f>
        <v>260725</v>
      </c>
      <c r="G67" s="94">
        <f>'[1]6'!$E$92</f>
        <v>274932</v>
      </c>
      <c r="H67" s="95">
        <f>'[1]6'!$F$92</f>
        <v>291852</v>
      </c>
      <c r="I67" s="94">
        <f>'[1]6'!$G$92</f>
        <v>291852</v>
      </c>
      <c r="J67" s="96">
        <f>'[1]6'!$H$92</f>
        <v>291852</v>
      </c>
      <c r="K67" s="94">
        <f>'[1]6'!$P$92</f>
        <v>298298</v>
      </c>
      <c r="L67" s="94">
        <f>'[1]6'!$Y$92</f>
        <v>311029</v>
      </c>
      <c r="M67" s="96">
        <f>'[1]6'!$AA$92</f>
        <v>330510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0</v>
      </c>
      <c r="G72" s="101">
        <f>'[1]6'!$E$96</f>
        <v>0</v>
      </c>
      <c r="H72" s="102">
        <f>'[1]6'!$F$96</f>
        <v>0</v>
      </c>
      <c r="I72" s="101">
        <f>'[1]6'!$G$96</f>
        <v>0</v>
      </c>
      <c r="J72" s="103">
        <f>'[1]6'!$H$96</f>
        <v>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16512</v>
      </c>
      <c r="F73" s="101">
        <f t="shared" si="12"/>
        <v>19073</v>
      </c>
      <c r="G73" s="101">
        <f t="shared" si="12"/>
        <v>15224</v>
      </c>
      <c r="H73" s="102">
        <f t="shared" si="12"/>
        <v>11168</v>
      </c>
      <c r="I73" s="101">
        <f t="shared" si="12"/>
        <v>10843</v>
      </c>
      <c r="J73" s="103">
        <f t="shared" si="12"/>
        <v>15340</v>
      </c>
      <c r="K73" s="101">
        <f t="shared" si="12"/>
        <v>6539</v>
      </c>
      <c r="L73" s="101">
        <f t="shared" si="12"/>
        <v>6885</v>
      </c>
      <c r="M73" s="101">
        <f t="shared" si="12"/>
        <v>7229.95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16512</v>
      </c>
      <c r="F74" s="88">
        <f>'[1]6'!$D$98</f>
        <v>19073</v>
      </c>
      <c r="G74" s="88">
        <f>'[1]6'!$E$98</f>
        <v>15224</v>
      </c>
      <c r="H74" s="89">
        <f>'[1]6'!$F$98</f>
        <v>11168</v>
      </c>
      <c r="I74" s="88">
        <f>'[1]6'!$G$98</f>
        <v>10843</v>
      </c>
      <c r="J74" s="90">
        <f>'[1]6'!$H$98</f>
        <v>15340</v>
      </c>
      <c r="K74" s="88">
        <f>'[1]6'!$P$98</f>
        <v>6539</v>
      </c>
      <c r="L74" s="88">
        <f>'[1]6'!$Y$98</f>
        <v>6885</v>
      </c>
      <c r="M74" s="88">
        <f>'[1]6'!$AA$98</f>
        <v>7229.95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0</v>
      </c>
      <c r="F75" s="94">
        <f>'[1]6'!$D$99</f>
        <v>0</v>
      </c>
      <c r="G75" s="94">
        <f>'[1]6'!$E$99</f>
        <v>0</v>
      </c>
      <c r="H75" s="95">
        <f>'[1]6'!$F$99</f>
        <v>0</v>
      </c>
      <c r="I75" s="94">
        <f>'[1]6'!$G$99</f>
        <v>0</v>
      </c>
      <c r="J75" s="96">
        <f>'[1]6'!$H$99</f>
        <v>0</v>
      </c>
      <c r="K75" s="94">
        <f>'[1]6'!$P$99</f>
        <v>0</v>
      </c>
      <c r="L75" s="94">
        <f>'[1]6'!$Y$99</f>
        <v>0</v>
      </c>
      <c r="M75" s="94">
        <f>'[1]6'!$AA$99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287134</v>
      </c>
      <c r="F77" s="74">
        <f t="shared" si="13"/>
        <v>207780</v>
      </c>
      <c r="G77" s="74">
        <f t="shared" si="13"/>
        <v>76820</v>
      </c>
      <c r="H77" s="75">
        <f t="shared" si="13"/>
        <v>343114</v>
      </c>
      <c r="I77" s="74">
        <f t="shared" si="13"/>
        <v>60623</v>
      </c>
      <c r="J77" s="76">
        <f t="shared" si="13"/>
        <v>117914</v>
      </c>
      <c r="K77" s="74">
        <f t="shared" si="13"/>
        <v>119741</v>
      </c>
      <c r="L77" s="74">
        <f t="shared" si="13"/>
        <v>75743</v>
      </c>
      <c r="M77" s="74">
        <f t="shared" si="13"/>
        <v>51957.1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218756</v>
      </c>
      <c r="F78" s="81">
        <f t="shared" si="14"/>
        <v>186466</v>
      </c>
      <c r="G78" s="81">
        <f t="shared" si="14"/>
        <v>39982</v>
      </c>
      <c r="H78" s="82">
        <f t="shared" si="14"/>
        <v>266000</v>
      </c>
      <c r="I78" s="81">
        <f t="shared" si="14"/>
        <v>15758</v>
      </c>
      <c r="J78" s="83">
        <f t="shared" si="14"/>
        <v>66103</v>
      </c>
      <c r="K78" s="81">
        <f t="shared" si="14"/>
        <v>89304</v>
      </c>
      <c r="L78" s="81">
        <f t="shared" si="14"/>
        <v>49728</v>
      </c>
      <c r="M78" s="81">
        <f t="shared" si="14"/>
        <v>29366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63245</v>
      </c>
      <c r="F79" s="88">
        <f>'[1]6'!$D$102</f>
        <v>7985</v>
      </c>
      <c r="G79" s="88">
        <f>'[1]6'!$E$102</f>
        <v>2055</v>
      </c>
      <c r="H79" s="89">
        <f>'[1]6'!$F$102</f>
        <v>215000</v>
      </c>
      <c r="I79" s="88">
        <f>'[1]6'!$G$102</f>
        <v>0</v>
      </c>
      <c r="J79" s="90">
        <f>'[1]6'!$H$102</f>
        <v>48938</v>
      </c>
      <c r="K79" s="88">
        <f>'[1]6'!$P$102</f>
        <v>0</v>
      </c>
      <c r="L79" s="88">
        <f>'[1]6'!$Y$102</f>
        <v>0</v>
      </c>
      <c r="M79" s="88">
        <f>'[1]6'!$AA$102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155511</v>
      </c>
      <c r="F80" s="94">
        <f>'[1]6'!$D$103</f>
        <v>178481</v>
      </c>
      <c r="G80" s="94">
        <f>'[1]6'!$E$103</f>
        <v>37927</v>
      </c>
      <c r="H80" s="95">
        <f>'[1]6'!$F$103</f>
        <v>51000</v>
      </c>
      <c r="I80" s="94">
        <f>'[1]6'!$G$103</f>
        <v>15758</v>
      </c>
      <c r="J80" s="96">
        <f>'[1]6'!$H$103</f>
        <v>17165</v>
      </c>
      <c r="K80" s="94">
        <f>'[1]6'!$P$103</f>
        <v>89304</v>
      </c>
      <c r="L80" s="94">
        <f>'[1]6'!$Y$103</f>
        <v>49728</v>
      </c>
      <c r="M80" s="94">
        <f>'[1]6'!$AA$103</f>
        <v>29366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68378</v>
      </c>
      <c r="F81" s="101">
        <f t="shared" si="15"/>
        <v>21314</v>
      </c>
      <c r="G81" s="101">
        <f t="shared" si="15"/>
        <v>36709</v>
      </c>
      <c r="H81" s="102">
        <f t="shared" si="15"/>
        <v>77114</v>
      </c>
      <c r="I81" s="101">
        <f t="shared" si="15"/>
        <v>44865</v>
      </c>
      <c r="J81" s="103">
        <f t="shared" si="15"/>
        <v>51811</v>
      </c>
      <c r="K81" s="101">
        <f t="shared" si="15"/>
        <v>30437</v>
      </c>
      <c r="L81" s="101">
        <f t="shared" si="15"/>
        <v>26015</v>
      </c>
      <c r="M81" s="101">
        <f t="shared" si="15"/>
        <v>22591.1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34379</v>
      </c>
      <c r="F82" s="88">
        <f>'[1]6'!$D$105</f>
        <v>15539</v>
      </c>
      <c r="G82" s="88">
        <f>'[1]6'!$E$105</f>
        <v>18029</v>
      </c>
      <c r="H82" s="89">
        <f>'[1]6'!$F$105</f>
        <v>12000</v>
      </c>
      <c r="I82" s="88">
        <f>'[1]6'!$G$105</f>
        <v>14644</v>
      </c>
      <c r="J82" s="90">
        <f>'[1]6'!$H$105</f>
        <v>15985</v>
      </c>
      <c r="K82" s="88">
        <f>'[1]6'!$P$105</f>
        <v>12000</v>
      </c>
      <c r="L82" s="88">
        <f>'[1]6'!$Y$105</f>
        <v>12370</v>
      </c>
      <c r="M82" s="88">
        <f>'[1]6'!$AA$105</f>
        <v>8739.1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33999</v>
      </c>
      <c r="F83" s="94">
        <f>'[1]6'!$D$106</f>
        <v>5775</v>
      </c>
      <c r="G83" s="94">
        <f>'[1]6'!$E$106</f>
        <v>18680</v>
      </c>
      <c r="H83" s="95">
        <f>'[1]6'!$F$106</f>
        <v>65114</v>
      </c>
      <c r="I83" s="94">
        <f>'[1]6'!$G$106</f>
        <v>30221</v>
      </c>
      <c r="J83" s="96">
        <f>'[1]6'!$H$106</f>
        <v>35826</v>
      </c>
      <c r="K83" s="94">
        <f>'[1]6'!$P$106</f>
        <v>18437</v>
      </c>
      <c r="L83" s="94">
        <f>'[1]6'!$Y$106</f>
        <v>13645</v>
      </c>
      <c r="M83" s="94">
        <f>'[1]6'!$AA$106</f>
        <v>13852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0</v>
      </c>
      <c r="F88" s="101">
        <f>'[1]6'!$D$111</f>
        <v>0</v>
      </c>
      <c r="G88" s="101">
        <f>'[1]6'!$E$111</f>
        <v>129</v>
      </c>
      <c r="H88" s="102">
        <f>'[1]6'!$F$111</f>
        <v>0</v>
      </c>
      <c r="I88" s="101">
        <f>'[1]6'!$G$111</f>
        <v>0</v>
      </c>
      <c r="J88" s="103">
        <f>'[1]6'!$H$111</f>
        <v>0</v>
      </c>
      <c r="K88" s="101">
        <f>'[1]6'!$P$111</f>
        <v>0</v>
      </c>
      <c r="L88" s="101">
        <f>'[1]6'!$Y$111</f>
        <v>0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1581</v>
      </c>
      <c r="F90" s="74">
        <f>'[1]6'!$D$112</f>
        <v>398</v>
      </c>
      <c r="G90" s="74">
        <f>'[1]6'!$E$112</f>
        <v>0</v>
      </c>
      <c r="H90" s="75">
        <f>'[1]6'!$F$112</f>
        <v>0</v>
      </c>
      <c r="I90" s="74">
        <f>'[1]6'!$G$112</f>
        <v>300</v>
      </c>
      <c r="J90" s="76">
        <f>'[1]6'!$H$112</f>
        <v>300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3439111</v>
      </c>
      <c r="F92" s="28">
        <f t="shared" ref="F92:M92" si="16">F4+F51+F77+F90</f>
        <v>3402137</v>
      </c>
      <c r="G92" s="28">
        <f t="shared" si="16"/>
        <v>2845278</v>
      </c>
      <c r="H92" s="29">
        <f t="shared" si="16"/>
        <v>3524895</v>
      </c>
      <c r="I92" s="28">
        <f t="shared" si="16"/>
        <v>1792858</v>
      </c>
      <c r="J92" s="30">
        <f t="shared" si="16"/>
        <v>2877878</v>
      </c>
      <c r="K92" s="28">
        <f t="shared" si="16"/>
        <v>1838898</v>
      </c>
      <c r="L92" s="28">
        <f t="shared" si="16"/>
        <v>1818940.0419999999</v>
      </c>
      <c r="M92" s="28">
        <f t="shared" si="16"/>
        <v>1912724.9941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461534</v>
      </c>
      <c r="F4" s="74">
        <f t="shared" ref="F4:M4" si="0">F5+F8+F47</f>
        <v>489497</v>
      </c>
      <c r="G4" s="74">
        <f t="shared" si="0"/>
        <v>522742</v>
      </c>
      <c r="H4" s="75">
        <f t="shared" si="0"/>
        <v>591768</v>
      </c>
      <c r="I4" s="74">
        <f t="shared" si="0"/>
        <v>582662</v>
      </c>
      <c r="J4" s="76">
        <f t="shared" si="0"/>
        <v>582662</v>
      </c>
      <c r="K4" s="74">
        <f t="shared" si="0"/>
        <v>474407</v>
      </c>
      <c r="L4" s="74">
        <f t="shared" si="0"/>
        <v>476894.54199999996</v>
      </c>
      <c r="M4" s="74">
        <f t="shared" si="0"/>
        <v>527162.9691000001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264694</v>
      </c>
      <c r="F5" s="81">
        <f t="shared" ref="F5:M5" si="1">SUM(F6:F7)</f>
        <v>274190</v>
      </c>
      <c r="G5" s="81">
        <f t="shared" si="1"/>
        <v>307256</v>
      </c>
      <c r="H5" s="82">
        <f t="shared" si="1"/>
        <v>349272</v>
      </c>
      <c r="I5" s="81">
        <f t="shared" si="1"/>
        <v>349272</v>
      </c>
      <c r="J5" s="83">
        <f t="shared" si="1"/>
        <v>349272</v>
      </c>
      <c r="K5" s="81">
        <f t="shared" si="1"/>
        <v>319531</v>
      </c>
      <c r="L5" s="81">
        <f t="shared" si="1"/>
        <v>353412.54199999996</v>
      </c>
      <c r="M5" s="81">
        <f t="shared" si="1"/>
        <v>387333.01910000003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227883</v>
      </c>
      <c r="F6" s="88">
        <f>'[1]6'!D$226</f>
        <v>235469</v>
      </c>
      <c r="G6" s="88">
        <f>'[1]6'!E$226</f>
        <v>265254</v>
      </c>
      <c r="H6" s="89">
        <f>'[1]6'!F$226</f>
        <v>309108</v>
      </c>
      <c r="I6" s="88">
        <f>'[1]6'!G$226</f>
        <v>309108</v>
      </c>
      <c r="J6" s="90">
        <f>'[1]6'!H$226</f>
        <v>309108</v>
      </c>
      <c r="K6" s="88">
        <f>'[1]6'!P$226</f>
        <v>277520</v>
      </c>
      <c r="L6" s="88">
        <f>'[1]6'!Y$226</f>
        <v>308125.15999999997</v>
      </c>
      <c r="M6" s="88">
        <f>'[1]6'!AA$226</f>
        <v>339781.26800000004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36811</v>
      </c>
      <c r="F7" s="94">
        <f>'[1]6'!D$227</f>
        <v>38721</v>
      </c>
      <c r="G7" s="94">
        <f>'[1]6'!E$227</f>
        <v>42002</v>
      </c>
      <c r="H7" s="95">
        <f>'[1]6'!F$227</f>
        <v>40164</v>
      </c>
      <c r="I7" s="94">
        <f>'[1]6'!G$227</f>
        <v>40164</v>
      </c>
      <c r="J7" s="96">
        <f>'[1]6'!H$227</f>
        <v>40164</v>
      </c>
      <c r="K7" s="94">
        <f>'[1]6'!P$227</f>
        <v>42011</v>
      </c>
      <c r="L7" s="94">
        <f>'[1]6'!Y$227</f>
        <v>45287.382000000005</v>
      </c>
      <c r="M7" s="94">
        <f>'[1]6'!AA$227</f>
        <v>47551.751100000009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196840</v>
      </c>
      <c r="F8" s="81">
        <f t="shared" ref="F8:M8" si="3">SUM(F9:F46)</f>
        <v>215307</v>
      </c>
      <c r="G8" s="81">
        <f t="shared" si="3"/>
        <v>215486</v>
      </c>
      <c r="H8" s="82">
        <f t="shared" si="3"/>
        <v>242496</v>
      </c>
      <c r="I8" s="81">
        <f t="shared" si="3"/>
        <v>233390</v>
      </c>
      <c r="J8" s="83">
        <f t="shared" si="3"/>
        <v>233390</v>
      </c>
      <c r="K8" s="81">
        <f t="shared" si="3"/>
        <v>154876</v>
      </c>
      <c r="L8" s="81">
        <f t="shared" si="3"/>
        <v>123482</v>
      </c>
      <c r="M8" s="81">
        <f t="shared" si="3"/>
        <v>139829.95000000001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0</v>
      </c>
      <c r="F9" s="88">
        <f>'[1]6'!D$229</f>
        <v>0</v>
      </c>
      <c r="G9" s="88">
        <f>'[1]6'!E$229</f>
        <v>14</v>
      </c>
      <c r="H9" s="89">
        <f>'[1]6'!F$229</f>
        <v>0</v>
      </c>
      <c r="I9" s="88">
        <f>'[1]6'!G$229</f>
        <v>30</v>
      </c>
      <c r="J9" s="90">
        <f>'[1]6'!H$229</f>
        <v>30</v>
      </c>
      <c r="K9" s="88">
        <f>'[1]6'!P$229</f>
        <v>0</v>
      </c>
      <c r="L9" s="88">
        <f>'[1]6'!Y$229</f>
        <v>0</v>
      </c>
      <c r="M9" s="88">
        <f>'[1]6'!AA$229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4273</v>
      </c>
      <c r="F10" s="101">
        <f>'[1]6'!D$230</f>
        <v>632</v>
      </c>
      <c r="G10" s="101">
        <f>'[1]6'!E$230</f>
        <v>2915</v>
      </c>
      <c r="H10" s="102">
        <f>'[1]6'!F$230</f>
        <v>1700</v>
      </c>
      <c r="I10" s="101">
        <f>'[1]6'!G$230</f>
        <v>4593</v>
      </c>
      <c r="J10" s="103">
        <f>'[1]6'!H$230</f>
        <v>4593</v>
      </c>
      <c r="K10" s="101">
        <f>'[1]6'!P$230</f>
        <v>3323</v>
      </c>
      <c r="L10" s="101">
        <f>'[1]6'!Y$230</f>
        <v>2922</v>
      </c>
      <c r="M10" s="101">
        <f>'[1]6'!AA$230</f>
        <v>2091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2007</v>
      </c>
      <c r="F11" s="101">
        <f>'[1]6'!D$231</f>
        <v>479</v>
      </c>
      <c r="G11" s="101">
        <f>'[1]6'!E$231</f>
        <v>205</v>
      </c>
      <c r="H11" s="102">
        <f>'[1]6'!F$231</f>
        <v>1125</v>
      </c>
      <c r="I11" s="101">
        <f>'[1]6'!G$231</f>
        <v>1406</v>
      </c>
      <c r="J11" s="103">
        <f>'[1]6'!H$231</f>
        <v>1406</v>
      </c>
      <c r="K11" s="101">
        <f>'[1]6'!P$231</f>
        <v>677</v>
      </c>
      <c r="L11" s="101">
        <f>'[1]6'!Y$231</f>
        <v>713</v>
      </c>
      <c r="M11" s="101">
        <f>'[1]6'!AA$231</f>
        <v>748.65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3004</v>
      </c>
      <c r="F12" s="101">
        <f>'[1]6'!D$232</f>
        <v>3307</v>
      </c>
      <c r="G12" s="101">
        <f>'[1]6'!E$232</f>
        <v>4264</v>
      </c>
      <c r="H12" s="102">
        <f>'[1]6'!F$232</f>
        <v>4463</v>
      </c>
      <c r="I12" s="101">
        <f>'[1]6'!G$232</f>
        <v>4463</v>
      </c>
      <c r="J12" s="103">
        <f>'[1]6'!H$232</f>
        <v>4463</v>
      </c>
      <c r="K12" s="101">
        <f>'[1]6'!P$232</f>
        <v>4668</v>
      </c>
      <c r="L12" s="101">
        <f>'[1]6'!Y$232</f>
        <v>4915</v>
      </c>
      <c r="M12" s="101">
        <f>'[1]6'!AA$232</f>
        <v>5160.75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617</v>
      </c>
      <c r="F13" s="101">
        <f>'[1]6'!D$233</f>
        <v>229</v>
      </c>
      <c r="G13" s="101">
        <f>'[1]6'!E$233</f>
        <v>151</v>
      </c>
      <c r="H13" s="102">
        <f>'[1]6'!F$233</f>
        <v>348</v>
      </c>
      <c r="I13" s="101">
        <f>'[1]6'!G$233</f>
        <v>348</v>
      </c>
      <c r="J13" s="103">
        <f>'[1]6'!H$233</f>
        <v>348</v>
      </c>
      <c r="K13" s="101">
        <f>'[1]6'!P$233</f>
        <v>400</v>
      </c>
      <c r="L13" s="101">
        <f>'[1]6'!Y$233</f>
        <v>494</v>
      </c>
      <c r="M13" s="101">
        <f>'[1]6'!AA$233</f>
        <v>518.70000000000005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828</v>
      </c>
      <c r="F14" s="101">
        <f>'[1]6'!D$234</f>
        <v>290</v>
      </c>
      <c r="G14" s="101">
        <f>'[1]6'!E$234</f>
        <v>488</v>
      </c>
      <c r="H14" s="102">
        <f>'[1]6'!F$234</f>
        <v>900</v>
      </c>
      <c r="I14" s="101">
        <f>'[1]6'!G$234</f>
        <v>853</v>
      </c>
      <c r="J14" s="103">
        <f>'[1]6'!H$234</f>
        <v>853</v>
      </c>
      <c r="K14" s="101">
        <f>'[1]6'!P$234</f>
        <v>941</v>
      </c>
      <c r="L14" s="101">
        <f>'[1]6'!Y$234</f>
        <v>981</v>
      </c>
      <c r="M14" s="101">
        <f>'[1]6'!AA$234</f>
        <v>1030.0500000000002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14137</v>
      </c>
      <c r="F15" s="101">
        <f>'[1]6'!D$235</f>
        <v>12292</v>
      </c>
      <c r="G15" s="101">
        <f>'[1]6'!E$235</f>
        <v>11448</v>
      </c>
      <c r="H15" s="102">
        <f>'[1]6'!F$235</f>
        <v>12964</v>
      </c>
      <c r="I15" s="101">
        <f>'[1]6'!G$235</f>
        <v>12218</v>
      </c>
      <c r="J15" s="103">
        <f>'[1]6'!H$235</f>
        <v>12218</v>
      </c>
      <c r="K15" s="101">
        <f>'[1]6'!P$235</f>
        <v>7078</v>
      </c>
      <c r="L15" s="101">
        <f>'[1]6'!Y$235</f>
        <v>7506</v>
      </c>
      <c r="M15" s="101">
        <f>'[1]6'!AA$235</f>
        <v>6931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3844</v>
      </c>
      <c r="F16" s="101">
        <f>'[1]6'!D$236</f>
        <v>9677</v>
      </c>
      <c r="G16" s="101">
        <f>'[1]6'!E$236</f>
        <v>9580</v>
      </c>
      <c r="H16" s="102">
        <f>'[1]6'!F$236</f>
        <v>8100</v>
      </c>
      <c r="I16" s="101">
        <f>'[1]6'!G$236</f>
        <v>15441</v>
      </c>
      <c r="J16" s="103">
        <f>'[1]6'!H$236</f>
        <v>15441</v>
      </c>
      <c r="K16" s="101">
        <f>'[1]6'!P$236</f>
        <v>4854</v>
      </c>
      <c r="L16" s="101">
        <f>'[1]6'!Y$236</f>
        <v>4532</v>
      </c>
      <c r="M16" s="101">
        <f>'[1]6'!AA$236</f>
        <v>4758.6000000000004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678</v>
      </c>
      <c r="F17" s="101">
        <f>'[1]6'!D$237</f>
        <v>241</v>
      </c>
      <c r="G17" s="101">
        <f>'[1]6'!E$237</f>
        <v>1168</v>
      </c>
      <c r="H17" s="102">
        <f>'[1]6'!F$237</f>
        <v>1840</v>
      </c>
      <c r="I17" s="101">
        <f>'[1]6'!G$237</f>
        <v>1030</v>
      </c>
      <c r="J17" s="103">
        <f>'[1]6'!H$237</f>
        <v>1030</v>
      </c>
      <c r="K17" s="101">
        <f>'[1]6'!P$237</f>
        <v>879</v>
      </c>
      <c r="L17" s="101">
        <f>'[1]6'!Y$237</f>
        <v>926</v>
      </c>
      <c r="M17" s="101">
        <f>'[1]6'!AA$237</f>
        <v>972.30000000000007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959</v>
      </c>
      <c r="F21" s="101">
        <f>'[1]6'!D$241</f>
        <v>3740</v>
      </c>
      <c r="G21" s="101">
        <f>'[1]6'!E$241</f>
        <v>2233</v>
      </c>
      <c r="H21" s="102">
        <f>'[1]6'!F$241</f>
        <v>1238</v>
      </c>
      <c r="I21" s="101">
        <f>'[1]6'!G$241</f>
        <v>1995</v>
      </c>
      <c r="J21" s="103">
        <f>'[1]6'!H$241</f>
        <v>1995</v>
      </c>
      <c r="K21" s="101">
        <f>'[1]6'!P$241</f>
        <v>632</v>
      </c>
      <c r="L21" s="101">
        <f>'[1]6'!Y$241</f>
        <v>762</v>
      </c>
      <c r="M21" s="101">
        <f>'[1]6'!AA$241</f>
        <v>800.1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1622</v>
      </c>
      <c r="F22" s="101">
        <f>'[1]6'!D$242</f>
        <v>0</v>
      </c>
      <c r="G22" s="101">
        <f>'[1]6'!E$242</f>
        <v>0</v>
      </c>
      <c r="H22" s="102">
        <f>'[1]6'!F$242</f>
        <v>2262</v>
      </c>
      <c r="I22" s="101">
        <f>'[1]6'!G$242</f>
        <v>380</v>
      </c>
      <c r="J22" s="103">
        <f>'[1]6'!H$242</f>
        <v>380</v>
      </c>
      <c r="K22" s="101">
        <f>'[1]6'!P$242</f>
        <v>1569</v>
      </c>
      <c r="L22" s="101">
        <f>'[1]6'!Y$242</f>
        <v>1652</v>
      </c>
      <c r="M22" s="101">
        <f>'[1]6'!AA$242</f>
        <v>1734.6000000000001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0</v>
      </c>
      <c r="F23" s="101">
        <f>'[1]6'!D$243</f>
        <v>0</v>
      </c>
      <c r="G23" s="101">
        <f>'[1]6'!E$243</f>
        <v>0</v>
      </c>
      <c r="H23" s="102">
        <f>'[1]6'!F$243</f>
        <v>0</v>
      </c>
      <c r="I23" s="101">
        <f>'[1]6'!G$243</f>
        <v>0</v>
      </c>
      <c r="J23" s="103">
        <f>'[1]6'!H$243</f>
        <v>0</v>
      </c>
      <c r="K23" s="101">
        <f>'[1]6'!P$243</f>
        <v>0</v>
      </c>
      <c r="L23" s="101">
        <f>'[1]6'!Y$243</f>
        <v>0</v>
      </c>
      <c r="M23" s="101">
        <f>'[1]6'!AA$243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150</v>
      </c>
      <c r="F24" s="101">
        <f>'[1]6'!D$244</f>
        <v>85</v>
      </c>
      <c r="G24" s="101">
        <f>'[1]6'!E$244</f>
        <v>54</v>
      </c>
      <c r="H24" s="102">
        <f>'[1]6'!F$244</f>
        <v>112</v>
      </c>
      <c r="I24" s="101">
        <f>'[1]6'!G$244</f>
        <v>67</v>
      </c>
      <c r="J24" s="103">
        <f>'[1]6'!H$244</f>
        <v>67</v>
      </c>
      <c r="K24" s="101">
        <f>'[1]6'!P$244</f>
        <v>118</v>
      </c>
      <c r="L24" s="101">
        <f>'[1]6'!Y$244</f>
        <v>124</v>
      </c>
      <c r="M24" s="101">
        <f>'[1]6'!AA$244</f>
        <v>130.20000000000002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29084</v>
      </c>
      <c r="F25" s="101">
        <f>'[1]6'!D$245</f>
        <v>33537</v>
      </c>
      <c r="G25" s="101">
        <f>'[1]6'!E$245</f>
        <v>36631</v>
      </c>
      <c r="H25" s="102">
        <f>'[1]6'!F$245</f>
        <v>37936</v>
      </c>
      <c r="I25" s="101">
        <f>'[1]6'!G$245</f>
        <v>33004</v>
      </c>
      <c r="J25" s="103">
        <f>'[1]6'!H$245</f>
        <v>33004</v>
      </c>
      <c r="K25" s="101">
        <f>'[1]6'!P$245</f>
        <v>27000</v>
      </c>
      <c r="L25" s="101">
        <f>'[1]6'!Y$245</f>
        <v>17944</v>
      </c>
      <c r="M25" s="101">
        <f>'[1]6'!AA$245</f>
        <v>18841.2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96</v>
      </c>
      <c r="H27" s="102">
        <f>'[1]6'!F$247</f>
        <v>422</v>
      </c>
      <c r="I27" s="101">
        <f>'[1]6'!G$247</f>
        <v>795</v>
      </c>
      <c r="J27" s="103">
        <f>'[1]6'!H$247</f>
        <v>795</v>
      </c>
      <c r="K27" s="101">
        <f>'[1]6'!P$247</f>
        <v>500</v>
      </c>
      <c r="L27" s="101">
        <f>'[1]6'!Y$247</f>
        <v>500</v>
      </c>
      <c r="M27" s="101">
        <f>'[1]6'!AA$247</f>
        <v>525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0</v>
      </c>
      <c r="F29" s="101">
        <f>'[1]6'!D$249</f>
        <v>0</v>
      </c>
      <c r="G29" s="101">
        <f>'[1]6'!E$249</f>
        <v>0</v>
      </c>
      <c r="H29" s="102">
        <f>'[1]6'!F$249</f>
        <v>0</v>
      </c>
      <c r="I29" s="101">
        <f>'[1]6'!G$249</f>
        <v>0</v>
      </c>
      <c r="J29" s="103">
        <f>'[1]6'!H$249</f>
        <v>0</v>
      </c>
      <c r="K29" s="101">
        <f>'[1]6'!P$249</f>
        <v>0</v>
      </c>
      <c r="L29" s="101">
        <f>'[1]6'!Y$249</f>
        <v>0</v>
      </c>
      <c r="M29" s="101">
        <f>'[1]6'!AA$249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2</v>
      </c>
      <c r="F30" s="101">
        <f>'[1]6'!D$250</f>
        <v>145</v>
      </c>
      <c r="G30" s="101">
        <f>'[1]6'!E$250</f>
        <v>0</v>
      </c>
      <c r="H30" s="102">
        <f>'[1]6'!F$250</f>
        <v>0</v>
      </c>
      <c r="I30" s="101">
        <f>'[1]6'!G$250</f>
        <v>90</v>
      </c>
      <c r="J30" s="103">
        <f>'[1]6'!H$250</f>
        <v>90</v>
      </c>
      <c r="K30" s="101">
        <f>'[1]6'!P$250</f>
        <v>286</v>
      </c>
      <c r="L30" s="101">
        <f>'[1]6'!Y$250</f>
        <v>301</v>
      </c>
      <c r="M30" s="101">
        <f>'[1]6'!AA$250</f>
        <v>316.05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0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2081</v>
      </c>
      <c r="F32" s="101">
        <f>'[1]6'!D$252</f>
        <v>968</v>
      </c>
      <c r="G32" s="101">
        <f>'[1]6'!E$252</f>
        <v>1786</v>
      </c>
      <c r="H32" s="102">
        <f>'[1]6'!F$252</f>
        <v>5336</v>
      </c>
      <c r="I32" s="101">
        <f>'[1]6'!G$252</f>
        <v>2478</v>
      </c>
      <c r="J32" s="103">
        <f>'[1]6'!H$252</f>
        <v>2478</v>
      </c>
      <c r="K32" s="101">
        <f>'[1]6'!P$252</f>
        <v>2007</v>
      </c>
      <c r="L32" s="101">
        <f>'[1]6'!Y$252</f>
        <v>2087</v>
      </c>
      <c r="M32" s="101">
        <f>'[1]6'!AA$252</f>
        <v>2191.35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0</v>
      </c>
      <c r="F33" s="101">
        <f>'[1]6'!D$253</f>
        <v>0</v>
      </c>
      <c r="G33" s="101">
        <f>'[1]6'!E$253</f>
        <v>0</v>
      </c>
      <c r="H33" s="102">
        <f>'[1]6'!F$253</f>
        <v>0</v>
      </c>
      <c r="I33" s="101">
        <f>'[1]6'!G$253</f>
        <v>0</v>
      </c>
      <c r="J33" s="103">
        <f>'[1]6'!H$253</f>
        <v>0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863</v>
      </c>
      <c r="F37" s="101">
        <f>'[1]6'!D$257</f>
        <v>1071</v>
      </c>
      <c r="G37" s="101">
        <f>'[1]6'!E$257</f>
        <v>735</v>
      </c>
      <c r="H37" s="102">
        <f>'[1]6'!F$257</f>
        <v>6428</v>
      </c>
      <c r="I37" s="101">
        <f>'[1]6'!G$257</f>
        <v>1763</v>
      </c>
      <c r="J37" s="103">
        <f>'[1]6'!H$257</f>
        <v>1763</v>
      </c>
      <c r="K37" s="101">
        <f>'[1]6'!P$257</f>
        <v>412</v>
      </c>
      <c r="L37" s="101">
        <f>'[1]6'!Y$257</f>
        <v>513</v>
      </c>
      <c r="M37" s="101">
        <f>'[1]6'!AA$257</f>
        <v>538.65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8530</v>
      </c>
      <c r="F38" s="101">
        <f>'[1]6'!D$258</f>
        <v>7974</v>
      </c>
      <c r="G38" s="101">
        <f>'[1]6'!E$258</f>
        <v>7982</v>
      </c>
      <c r="H38" s="102">
        <f>'[1]6'!F$258</f>
        <v>10183</v>
      </c>
      <c r="I38" s="101">
        <f>'[1]6'!G$258</f>
        <v>11351</v>
      </c>
      <c r="J38" s="103">
        <f>'[1]6'!H$258</f>
        <v>11351</v>
      </c>
      <c r="K38" s="101">
        <f>'[1]6'!P$258</f>
        <v>4992</v>
      </c>
      <c r="L38" s="101">
        <f>'[1]6'!Y$258</f>
        <v>1575</v>
      </c>
      <c r="M38" s="101">
        <f>'[1]6'!AA$258</f>
        <v>1653.75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41716</v>
      </c>
      <c r="F39" s="101">
        <f>'[1]6'!D$259</f>
        <v>41234</v>
      </c>
      <c r="G39" s="101">
        <f>'[1]6'!E$259</f>
        <v>38383</v>
      </c>
      <c r="H39" s="102">
        <f>'[1]6'!F$259</f>
        <v>33278</v>
      </c>
      <c r="I39" s="101">
        <f>'[1]6'!G$259</f>
        <v>32653</v>
      </c>
      <c r="J39" s="103">
        <f>'[1]6'!H$259</f>
        <v>32653</v>
      </c>
      <c r="K39" s="101">
        <f>'[1]6'!P$259</f>
        <v>25192</v>
      </c>
      <c r="L39" s="101">
        <f>'[1]6'!Y$259</f>
        <v>36004</v>
      </c>
      <c r="M39" s="101">
        <f>'[1]6'!AA$259</f>
        <v>37804.200000000004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59227</v>
      </c>
      <c r="F40" s="101">
        <f>'[1]6'!D$260</f>
        <v>88035</v>
      </c>
      <c r="G40" s="101">
        <f>'[1]6'!E$260</f>
        <v>78423</v>
      </c>
      <c r="H40" s="102">
        <f>'[1]6'!F$260</f>
        <v>92730</v>
      </c>
      <c r="I40" s="101">
        <f>'[1]6'!G$260</f>
        <v>80393</v>
      </c>
      <c r="J40" s="103">
        <f>'[1]6'!H$260</f>
        <v>80393</v>
      </c>
      <c r="K40" s="101">
        <f>'[1]6'!P$260</f>
        <v>45925</v>
      </c>
      <c r="L40" s="101">
        <f>'[1]6'!Y$260</f>
        <v>29735</v>
      </c>
      <c r="M40" s="101">
        <f>'[1]6'!AA$260</f>
        <v>43323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107</v>
      </c>
      <c r="F41" s="101">
        <f>'[1]6'!D$261</f>
        <v>17</v>
      </c>
      <c r="G41" s="101">
        <f>'[1]6'!E$261</f>
        <v>0</v>
      </c>
      <c r="H41" s="102">
        <f>'[1]6'!F$261</f>
        <v>256</v>
      </c>
      <c r="I41" s="101">
        <f>'[1]6'!G$261</f>
        <v>338</v>
      </c>
      <c r="J41" s="103">
        <f>'[1]6'!H$261</f>
        <v>338</v>
      </c>
      <c r="K41" s="101">
        <f>'[1]6'!P$261</f>
        <v>268</v>
      </c>
      <c r="L41" s="101">
        <f>'[1]6'!Y$261</f>
        <v>282</v>
      </c>
      <c r="M41" s="101">
        <f>'[1]6'!AA$261</f>
        <v>296.10000000000002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10342</v>
      </c>
      <c r="F42" s="101">
        <f>'[1]6'!D$262</f>
        <v>8604</v>
      </c>
      <c r="G42" s="101">
        <f>'[1]6'!E$262</f>
        <v>13814</v>
      </c>
      <c r="H42" s="102">
        <f>'[1]6'!F$262</f>
        <v>14086</v>
      </c>
      <c r="I42" s="101">
        <f>'[1]6'!G$262</f>
        <v>16720</v>
      </c>
      <c r="J42" s="103">
        <f>'[1]6'!H$262</f>
        <v>16720</v>
      </c>
      <c r="K42" s="101">
        <f>'[1]6'!P$262</f>
        <v>13855</v>
      </c>
      <c r="L42" s="101">
        <f>'[1]6'!Y$262</f>
        <v>14062</v>
      </c>
      <c r="M42" s="101">
        <f>'[1]6'!AA$262</f>
        <v>14765.1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3255</v>
      </c>
      <c r="F43" s="101">
        <f>'[1]6'!D$263</f>
        <v>1149</v>
      </c>
      <c r="G43" s="101">
        <f>'[1]6'!E$263</f>
        <v>3321</v>
      </c>
      <c r="H43" s="102">
        <f>'[1]6'!F$263</f>
        <v>2530</v>
      </c>
      <c r="I43" s="101">
        <f>'[1]6'!G$263</f>
        <v>7150</v>
      </c>
      <c r="J43" s="103">
        <f>'[1]6'!H$263</f>
        <v>7150</v>
      </c>
      <c r="K43" s="101">
        <f>'[1]6'!P$263</f>
        <v>5656</v>
      </c>
      <c r="L43" s="101">
        <f>'[1]6'!Y$263</f>
        <v>5877</v>
      </c>
      <c r="M43" s="101">
        <f>'[1]6'!AA$263</f>
        <v>6170.85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8043</v>
      </c>
      <c r="F44" s="101">
        <f>'[1]6'!D$264</f>
        <v>1242</v>
      </c>
      <c r="G44" s="101">
        <f>'[1]6'!E$264</f>
        <v>542</v>
      </c>
      <c r="H44" s="102">
        <f>'[1]6'!F$264</f>
        <v>2774</v>
      </c>
      <c r="I44" s="101">
        <f>'[1]6'!G$264</f>
        <v>2251</v>
      </c>
      <c r="J44" s="103">
        <f>'[1]6'!H$264</f>
        <v>2251</v>
      </c>
      <c r="K44" s="101">
        <f>'[1]6'!P$264</f>
        <v>2091</v>
      </c>
      <c r="L44" s="101">
        <f>'[1]6'!Y$264</f>
        <v>-12560</v>
      </c>
      <c r="M44" s="101">
        <f>'[1]6'!AA$264</f>
        <v>-13188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1471</v>
      </c>
      <c r="F45" s="101">
        <f>'[1]6'!D$265</f>
        <v>359</v>
      </c>
      <c r="G45" s="101">
        <f>'[1]6'!E$265</f>
        <v>1253</v>
      </c>
      <c r="H45" s="102">
        <f>'[1]6'!F$265</f>
        <v>1285</v>
      </c>
      <c r="I45" s="101">
        <f>'[1]6'!G$265</f>
        <v>1580</v>
      </c>
      <c r="J45" s="103">
        <f>'[1]6'!H$265</f>
        <v>1580</v>
      </c>
      <c r="K45" s="101">
        <f>'[1]6'!P$265</f>
        <v>1344</v>
      </c>
      <c r="L45" s="101">
        <f>'[1]6'!Y$265</f>
        <v>1415</v>
      </c>
      <c r="M45" s="101">
        <f>'[1]6'!AA$265</f>
        <v>1485.75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200</v>
      </c>
      <c r="I46" s="94">
        <f>'[1]6'!G$266</f>
        <v>0</v>
      </c>
      <c r="J46" s="96">
        <f>'[1]6'!H$266</f>
        <v>0</v>
      </c>
      <c r="K46" s="94">
        <f>'[1]6'!P$266</f>
        <v>209</v>
      </c>
      <c r="L46" s="94">
        <f>'[1]6'!Y$266</f>
        <v>220</v>
      </c>
      <c r="M46" s="94">
        <f>'[1]6'!AA$266</f>
        <v>231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0</v>
      </c>
      <c r="F48" s="88">
        <f>'[1]6'!D$268</f>
        <v>0</v>
      </c>
      <c r="G48" s="88">
        <f>'[1]6'!E$268</f>
        <v>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6887</v>
      </c>
      <c r="F51" s="74">
        <f t="shared" ref="F51:M51" si="7">F52+F59+F62+F63+F64+F72+F73</f>
        <v>9530</v>
      </c>
      <c r="G51" s="74">
        <f t="shared" si="7"/>
        <v>6001</v>
      </c>
      <c r="H51" s="75">
        <f t="shared" si="7"/>
        <v>5593</v>
      </c>
      <c r="I51" s="74">
        <f t="shared" si="7"/>
        <v>9593</v>
      </c>
      <c r="J51" s="76">
        <f t="shared" si="7"/>
        <v>9593</v>
      </c>
      <c r="K51" s="74">
        <f t="shared" si="7"/>
        <v>7859</v>
      </c>
      <c r="L51" s="74">
        <f t="shared" si="7"/>
        <v>6168.5</v>
      </c>
      <c r="M51" s="74">
        <f t="shared" si="7"/>
        <v>6477.9250000000002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467</v>
      </c>
      <c r="F52" s="88">
        <f t="shared" ref="F52:M52" si="9">F53+F56</f>
        <v>520</v>
      </c>
      <c r="G52" s="88">
        <f t="shared" si="9"/>
        <v>726</v>
      </c>
      <c r="H52" s="89">
        <f t="shared" si="9"/>
        <v>1008</v>
      </c>
      <c r="I52" s="88">
        <f t="shared" si="9"/>
        <v>1008</v>
      </c>
      <c r="J52" s="90">
        <f t="shared" si="9"/>
        <v>1008</v>
      </c>
      <c r="K52" s="88">
        <f t="shared" si="9"/>
        <v>1054</v>
      </c>
      <c r="L52" s="88">
        <f t="shared" si="9"/>
        <v>1109.5</v>
      </c>
      <c r="M52" s="88">
        <f t="shared" si="9"/>
        <v>1164.9750000000001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467</v>
      </c>
      <c r="F56" s="94">
        <f t="shared" ref="F56:M56" si="13">SUM(F57:F58)</f>
        <v>520</v>
      </c>
      <c r="G56" s="94">
        <f t="shared" si="13"/>
        <v>726</v>
      </c>
      <c r="H56" s="95">
        <f t="shared" si="13"/>
        <v>1008</v>
      </c>
      <c r="I56" s="94">
        <f t="shared" si="13"/>
        <v>1008</v>
      </c>
      <c r="J56" s="96">
        <f t="shared" si="13"/>
        <v>1008</v>
      </c>
      <c r="K56" s="94">
        <f t="shared" si="13"/>
        <v>1054</v>
      </c>
      <c r="L56" s="94">
        <f t="shared" si="13"/>
        <v>1109.5</v>
      </c>
      <c r="M56" s="94">
        <f t="shared" si="13"/>
        <v>1164.9750000000001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467</v>
      </c>
      <c r="F58" s="94">
        <f>'[1]6'!D$277</f>
        <v>520</v>
      </c>
      <c r="G58" s="94">
        <f>'[1]6'!E$277</f>
        <v>726</v>
      </c>
      <c r="H58" s="95">
        <f>'[1]6'!F$277</f>
        <v>1008</v>
      </c>
      <c r="I58" s="94">
        <f>'[1]6'!G$277</f>
        <v>1008</v>
      </c>
      <c r="J58" s="96">
        <f>'[1]6'!H$277</f>
        <v>1008</v>
      </c>
      <c r="K58" s="94">
        <f>'[1]6'!P$277</f>
        <v>1054</v>
      </c>
      <c r="L58" s="94">
        <f>'[1]6'!Y$277</f>
        <v>1109.5</v>
      </c>
      <c r="M58" s="94">
        <f>'[1]6'!AA$277</f>
        <v>1164.9750000000001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2000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0</v>
      </c>
      <c r="H61" s="95">
        <f>'[1]6'!F$280</f>
        <v>0</v>
      </c>
      <c r="I61" s="94">
        <f>'[1]6'!G$280</f>
        <v>0</v>
      </c>
      <c r="J61" s="96">
        <f>'[1]6'!H$280</f>
        <v>0</v>
      </c>
      <c r="K61" s="94">
        <f>'[1]6'!P$280</f>
        <v>2000</v>
      </c>
      <c r="L61" s="94">
        <f>'[1]6'!Y$280</f>
        <v>0</v>
      </c>
      <c r="M61" s="94">
        <f>'[1]6'!AA$280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6420</v>
      </c>
      <c r="F73" s="101">
        <f t="shared" ref="F73:M73" si="23">SUM(F74:F75)</f>
        <v>9010</v>
      </c>
      <c r="G73" s="101">
        <f t="shared" si="23"/>
        <v>5275</v>
      </c>
      <c r="H73" s="102">
        <f t="shared" si="23"/>
        <v>4585</v>
      </c>
      <c r="I73" s="101">
        <f t="shared" si="23"/>
        <v>8585</v>
      </c>
      <c r="J73" s="103">
        <f t="shared" si="23"/>
        <v>8585</v>
      </c>
      <c r="K73" s="101">
        <f t="shared" si="23"/>
        <v>4805</v>
      </c>
      <c r="L73" s="101">
        <f t="shared" si="23"/>
        <v>5059</v>
      </c>
      <c r="M73" s="101">
        <f t="shared" si="23"/>
        <v>5312.95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6420</v>
      </c>
      <c r="F74" s="88">
        <f>'[1]6'!D$292</f>
        <v>9010</v>
      </c>
      <c r="G74" s="88">
        <f>'[1]6'!E$292</f>
        <v>5275</v>
      </c>
      <c r="H74" s="89">
        <f>'[1]6'!F$292</f>
        <v>4585</v>
      </c>
      <c r="I74" s="88">
        <f>'[1]6'!G$292</f>
        <v>8585</v>
      </c>
      <c r="J74" s="90">
        <f>'[1]6'!H$292</f>
        <v>8585</v>
      </c>
      <c r="K74" s="88">
        <f>'[1]6'!P$292</f>
        <v>4805</v>
      </c>
      <c r="L74" s="88">
        <f>'[1]6'!Y$292</f>
        <v>5059</v>
      </c>
      <c r="M74" s="88">
        <f>'[1]6'!AA$292</f>
        <v>5312.95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0</v>
      </c>
      <c r="F75" s="94">
        <f>'[1]6'!D$293</f>
        <v>0</v>
      </c>
      <c r="G75" s="94">
        <f>'[1]6'!E$293</f>
        <v>0</v>
      </c>
      <c r="H75" s="95">
        <f>'[1]6'!F$293</f>
        <v>0</v>
      </c>
      <c r="I75" s="94">
        <f>'[1]6'!G$293</f>
        <v>0</v>
      </c>
      <c r="J75" s="96">
        <f>'[1]6'!H$293</f>
        <v>0</v>
      </c>
      <c r="K75" s="94">
        <f>'[1]6'!P$293</f>
        <v>0</v>
      </c>
      <c r="L75" s="94">
        <f>'[1]6'!Y$293</f>
        <v>0</v>
      </c>
      <c r="M75" s="94">
        <f>'[1]6'!AA$293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5395</v>
      </c>
      <c r="F77" s="74">
        <f t="shared" ref="F77:M77" si="25">F78+F81+F84+F85+F86+F87+F88</f>
        <v>14894</v>
      </c>
      <c r="G77" s="74">
        <f t="shared" si="25"/>
        <v>18677</v>
      </c>
      <c r="H77" s="75">
        <f t="shared" si="25"/>
        <v>1947</v>
      </c>
      <c r="I77" s="74">
        <f t="shared" si="25"/>
        <v>13725</v>
      </c>
      <c r="J77" s="76">
        <f t="shared" si="25"/>
        <v>13725</v>
      </c>
      <c r="K77" s="74">
        <f t="shared" si="25"/>
        <v>13437</v>
      </c>
      <c r="L77" s="74">
        <f t="shared" si="25"/>
        <v>13645</v>
      </c>
      <c r="M77" s="74">
        <f t="shared" si="25"/>
        <v>13852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5395</v>
      </c>
      <c r="F81" s="101">
        <f t="shared" ref="F81:M81" si="29">SUM(F82:F83)</f>
        <v>14894</v>
      </c>
      <c r="G81" s="101">
        <f t="shared" si="29"/>
        <v>18548</v>
      </c>
      <c r="H81" s="102">
        <f t="shared" si="29"/>
        <v>1947</v>
      </c>
      <c r="I81" s="101">
        <f t="shared" si="29"/>
        <v>13725</v>
      </c>
      <c r="J81" s="103">
        <f t="shared" si="29"/>
        <v>13725</v>
      </c>
      <c r="K81" s="101">
        <f t="shared" si="29"/>
        <v>13437</v>
      </c>
      <c r="L81" s="101">
        <f t="shared" si="29"/>
        <v>13645</v>
      </c>
      <c r="M81" s="101">
        <f t="shared" si="29"/>
        <v>13852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4784</v>
      </c>
      <c r="F82" s="88">
        <f>'[1]6'!D$299</f>
        <v>9140</v>
      </c>
      <c r="G82" s="88">
        <f>'[1]6'!E$299</f>
        <v>4401</v>
      </c>
      <c r="H82" s="89">
        <f>'[1]6'!F$299</f>
        <v>0</v>
      </c>
      <c r="I82" s="88">
        <f>'[1]6'!G$299</f>
        <v>0</v>
      </c>
      <c r="J82" s="90">
        <f>'[1]6'!H$299</f>
        <v>0</v>
      </c>
      <c r="K82" s="88">
        <f>'[1]6'!P$299</f>
        <v>0</v>
      </c>
      <c r="L82" s="88">
        <f>'[1]6'!Y$299</f>
        <v>0</v>
      </c>
      <c r="M82" s="88">
        <f>'[1]6'!AA$299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611</v>
      </c>
      <c r="F83" s="94">
        <f>'[1]6'!D$300</f>
        <v>5754</v>
      </c>
      <c r="G83" s="94">
        <f>'[1]6'!E$300</f>
        <v>14147</v>
      </c>
      <c r="H83" s="95">
        <f>'[1]6'!F$300</f>
        <v>1947</v>
      </c>
      <c r="I83" s="94">
        <f>'[1]6'!G$300</f>
        <v>13725</v>
      </c>
      <c r="J83" s="96">
        <f>'[1]6'!H$300</f>
        <v>13725</v>
      </c>
      <c r="K83" s="94">
        <f>'[1]6'!P$300</f>
        <v>13437</v>
      </c>
      <c r="L83" s="94">
        <f>'[1]6'!Y$300</f>
        <v>13645</v>
      </c>
      <c r="M83" s="94">
        <f>'[1]6'!AA$300</f>
        <v>13852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129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1581</v>
      </c>
      <c r="F90" s="74">
        <f>'[1]6'!D$306</f>
        <v>398</v>
      </c>
      <c r="G90" s="74">
        <f>'[1]6'!E$306</f>
        <v>0</v>
      </c>
      <c r="H90" s="75">
        <f>'[1]6'!F$306</f>
        <v>0</v>
      </c>
      <c r="I90" s="74">
        <f>'[1]6'!G$306</f>
        <v>300</v>
      </c>
      <c r="J90" s="76">
        <f>'[1]6'!H$306</f>
        <v>300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475397</v>
      </c>
      <c r="F92" s="28">
        <f t="shared" ref="F92:M92" si="30">F4+F51+F77+F90</f>
        <v>514319</v>
      </c>
      <c r="G92" s="28">
        <f t="shared" si="30"/>
        <v>547420</v>
      </c>
      <c r="H92" s="29">
        <f t="shared" si="30"/>
        <v>599308</v>
      </c>
      <c r="I92" s="28">
        <f t="shared" si="30"/>
        <v>606280</v>
      </c>
      <c r="J92" s="30">
        <f t="shared" si="30"/>
        <v>606280</v>
      </c>
      <c r="K92" s="28">
        <f t="shared" si="30"/>
        <v>495703</v>
      </c>
      <c r="L92" s="28">
        <f t="shared" si="30"/>
        <v>496708.04199999996</v>
      </c>
      <c r="M92" s="28">
        <f t="shared" si="30"/>
        <v>547492.89410000015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530164</v>
      </c>
      <c r="F4" s="74">
        <f t="shared" ref="F4:M4" si="0">F5+F8+F47</f>
        <v>403744</v>
      </c>
      <c r="G4" s="74">
        <f t="shared" si="0"/>
        <v>458427</v>
      </c>
      <c r="H4" s="75">
        <f t="shared" si="0"/>
        <v>481362</v>
      </c>
      <c r="I4" s="74">
        <f t="shared" si="0"/>
        <v>0</v>
      </c>
      <c r="J4" s="76">
        <f t="shared" si="0"/>
        <v>229007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279556</v>
      </c>
      <c r="F5" s="81">
        <f t="shared" ref="F5:M5" si="1">SUM(F6:F7)</f>
        <v>281219</v>
      </c>
      <c r="G5" s="81">
        <f t="shared" si="1"/>
        <v>300579</v>
      </c>
      <c r="H5" s="82">
        <f t="shared" si="1"/>
        <v>332697</v>
      </c>
      <c r="I5" s="81">
        <f t="shared" si="1"/>
        <v>0</v>
      </c>
      <c r="J5" s="83">
        <f t="shared" si="1"/>
        <v>148105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237275</v>
      </c>
      <c r="F6" s="88">
        <f>'[1]6'!D$376</f>
        <v>237872</v>
      </c>
      <c r="G6" s="88">
        <f>'[1]6'!E$376</f>
        <v>256173</v>
      </c>
      <c r="H6" s="89">
        <f>'[1]6'!F$376</f>
        <v>271156</v>
      </c>
      <c r="I6" s="88">
        <f>'[1]6'!G$376</f>
        <v>0</v>
      </c>
      <c r="J6" s="90">
        <f>'[1]6'!H$376</f>
        <v>108496</v>
      </c>
      <c r="K6" s="88">
        <f>'[1]6'!P$376</f>
        <v>0</v>
      </c>
      <c r="L6" s="88">
        <f>'[1]6'!Y$376</f>
        <v>0</v>
      </c>
      <c r="M6" s="88">
        <f>'[1]6'!AA$376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42281</v>
      </c>
      <c r="F7" s="94">
        <f>'[1]6'!D$377</f>
        <v>43347</v>
      </c>
      <c r="G7" s="94">
        <f>'[1]6'!E$377</f>
        <v>44406</v>
      </c>
      <c r="H7" s="95">
        <f>'[1]6'!F$377</f>
        <v>61541</v>
      </c>
      <c r="I7" s="94">
        <f>'[1]6'!G$377</f>
        <v>0</v>
      </c>
      <c r="J7" s="96">
        <f>'[1]6'!H$377</f>
        <v>39609</v>
      </c>
      <c r="K7" s="94">
        <f>'[1]6'!P$377</f>
        <v>0</v>
      </c>
      <c r="L7" s="94">
        <f>'[1]6'!Y$377</f>
        <v>0</v>
      </c>
      <c r="M7" s="94">
        <f>'[1]6'!AA$377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250608</v>
      </c>
      <c r="F8" s="81">
        <f t="shared" si="2"/>
        <v>122525</v>
      </c>
      <c r="G8" s="81">
        <f t="shared" si="2"/>
        <v>157848</v>
      </c>
      <c r="H8" s="82">
        <f t="shared" si="2"/>
        <v>148665</v>
      </c>
      <c r="I8" s="81">
        <f t="shared" si="2"/>
        <v>0</v>
      </c>
      <c r="J8" s="83">
        <f t="shared" si="2"/>
        <v>80902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3</v>
      </c>
      <c r="F9" s="88">
        <f>'[1]6'!D$379</f>
        <v>0</v>
      </c>
      <c r="G9" s="88">
        <f>'[1]6'!E$379</f>
        <v>0</v>
      </c>
      <c r="H9" s="89">
        <f>'[1]6'!F$379</f>
        <v>0</v>
      </c>
      <c r="I9" s="88">
        <f>'[1]6'!G$379</f>
        <v>0</v>
      </c>
      <c r="J9" s="90">
        <f>'[1]6'!H$379</f>
        <v>0</v>
      </c>
      <c r="K9" s="88">
        <f>'[1]6'!P$379</f>
        <v>0</v>
      </c>
      <c r="L9" s="88">
        <f>'[1]6'!Y$379</f>
        <v>0</v>
      </c>
      <c r="M9" s="88">
        <f>'[1]6'!AA$379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0</v>
      </c>
      <c r="F10" s="101">
        <f>'[1]6'!D$380</f>
        <v>0</v>
      </c>
      <c r="G10" s="101">
        <f>'[1]6'!E$380</f>
        <v>0</v>
      </c>
      <c r="H10" s="102">
        <f>'[1]6'!F$380</f>
        <v>0</v>
      </c>
      <c r="I10" s="101">
        <f>'[1]6'!G$380</f>
        <v>0</v>
      </c>
      <c r="J10" s="103">
        <f>'[1]6'!H$380</f>
        <v>0</v>
      </c>
      <c r="K10" s="101">
        <f>'[1]6'!P$380</f>
        <v>0</v>
      </c>
      <c r="L10" s="101">
        <f>'[1]6'!Y$380</f>
        <v>0</v>
      </c>
      <c r="M10" s="101">
        <f>'[1]6'!AA$380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0</v>
      </c>
      <c r="F11" s="101">
        <f>'[1]6'!D$381</f>
        <v>0</v>
      </c>
      <c r="G11" s="101">
        <f>'[1]6'!E$381</f>
        <v>0</v>
      </c>
      <c r="H11" s="102">
        <f>'[1]6'!F$381</f>
        <v>0</v>
      </c>
      <c r="I11" s="101">
        <f>'[1]6'!G$381</f>
        <v>0</v>
      </c>
      <c r="J11" s="103">
        <f>'[1]6'!H$381</f>
        <v>0</v>
      </c>
      <c r="K11" s="101">
        <f>'[1]6'!P$381</f>
        <v>0</v>
      </c>
      <c r="L11" s="101">
        <f>'[1]6'!Y$381</f>
        <v>0</v>
      </c>
      <c r="M11" s="101">
        <f>'[1]6'!AA$381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0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24</v>
      </c>
      <c r="F14" s="101">
        <f>'[1]6'!D$384</f>
        <v>0</v>
      </c>
      <c r="G14" s="101">
        <f>'[1]6'!E$384</f>
        <v>0</v>
      </c>
      <c r="H14" s="102">
        <f>'[1]6'!F$384</f>
        <v>0</v>
      </c>
      <c r="I14" s="101">
        <f>'[1]6'!G$384</f>
        <v>0</v>
      </c>
      <c r="J14" s="103">
        <f>'[1]6'!H$384</f>
        <v>0</v>
      </c>
      <c r="K14" s="101">
        <f>'[1]6'!P$384</f>
        <v>0</v>
      </c>
      <c r="L14" s="101">
        <f>'[1]6'!Y$384</f>
        <v>0</v>
      </c>
      <c r="M14" s="101">
        <f>'[1]6'!AA$384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0</v>
      </c>
      <c r="F15" s="101">
        <f>'[1]6'!D$385</f>
        <v>40</v>
      </c>
      <c r="G15" s="101">
        <f>'[1]6'!E$385</f>
        <v>184</v>
      </c>
      <c r="H15" s="102">
        <f>'[1]6'!F$385</f>
        <v>252</v>
      </c>
      <c r="I15" s="101">
        <f>'[1]6'!G$385</f>
        <v>0</v>
      </c>
      <c r="J15" s="103">
        <f>'[1]6'!H$385</f>
        <v>97</v>
      </c>
      <c r="K15" s="101">
        <f>'[1]6'!P$385</f>
        <v>0</v>
      </c>
      <c r="L15" s="101">
        <f>'[1]6'!Y$385</f>
        <v>0</v>
      </c>
      <c r="M15" s="101">
        <f>'[1]6'!AA$385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0</v>
      </c>
      <c r="F16" s="101">
        <f>'[1]6'!D$386</f>
        <v>0</v>
      </c>
      <c r="G16" s="101">
        <f>'[1]6'!E$386</f>
        <v>0</v>
      </c>
      <c r="H16" s="102">
        <f>'[1]6'!F$386</f>
        <v>0</v>
      </c>
      <c r="I16" s="101">
        <f>'[1]6'!G$386</f>
        <v>0</v>
      </c>
      <c r="J16" s="103">
        <f>'[1]6'!H$386</f>
        <v>0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0</v>
      </c>
      <c r="F17" s="101">
        <f>'[1]6'!D$387</f>
        <v>0</v>
      </c>
      <c r="G17" s="101">
        <f>'[1]6'!E$387</f>
        <v>0</v>
      </c>
      <c r="H17" s="102">
        <f>'[1]6'!F$387</f>
        <v>0</v>
      </c>
      <c r="I17" s="101">
        <f>'[1]6'!G$387</f>
        <v>0</v>
      </c>
      <c r="J17" s="103">
        <f>'[1]6'!H$387</f>
        <v>0</v>
      </c>
      <c r="K17" s="101">
        <f>'[1]6'!P$387</f>
        <v>0</v>
      </c>
      <c r="L17" s="101">
        <f>'[1]6'!Y$387</f>
        <v>0</v>
      </c>
      <c r="M17" s="101">
        <f>'[1]6'!AA$387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5943</v>
      </c>
      <c r="F18" s="101">
        <f>'[1]6'!D$388</f>
        <v>52</v>
      </c>
      <c r="G18" s="101">
        <f>'[1]6'!E$388</f>
        <v>520</v>
      </c>
      <c r="H18" s="102">
        <f>'[1]6'!F$388</f>
        <v>2169</v>
      </c>
      <c r="I18" s="101">
        <f>'[1]6'!G$388</f>
        <v>0</v>
      </c>
      <c r="J18" s="103">
        <f>'[1]6'!H$388</f>
        <v>1169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200050</v>
      </c>
      <c r="F22" s="101">
        <f>'[1]6'!D$392</f>
        <v>69302</v>
      </c>
      <c r="G22" s="101">
        <f>'[1]6'!E$392</f>
        <v>53440</v>
      </c>
      <c r="H22" s="102">
        <f>'[1]6'!F$392</f>
        <v>0</v>
      </c>
      <c r="I22" s="101">
        <f>'[1]6'!G$392</f>
        <v>0</v>
      </c>
      <c r="J22" s="103">
        <f>'[1]6'!H$392</f>
        <v>0</v>
      </c>
      <c r="K22" s="101">
        <f>'[1]6'!P$392</f>
        <v>0</v>
      </c>
      <c r="L22" s="101">
        <f>'[1]6'!Y$392</f>
        <v>0</v>
      </c>
      <c r="M22" s="101">
        <f>'[1]6'!AA$392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0</v>
      </c>
      <c r="F23" s="101">
        <f>'[1]6'!D$393</f>
        <v>0</v>
      </c>
      <c r="G23" s="101">
        <f>'[1]6'!E$393</f>
        <v>0</v>
      </c>
      <c r="H23" s="102">
        <f>'[1]6'!F$393</f>
        <v>0</v>
      </c>
      <c r="I23" s="101">
        <f>'[1]6'!G$393</f>
        <v>0</v>
      </c>
      <c r="J23" s="103">
        <f>'[1]6'!H$393</f>
        <v>0</v>
      </c>
      <c r="K23" s="101">
        <f>'[1]6'!P$393</f>
        <v>0</v>
      </c>
      <c r="L23" s="101">
        <f>'[1]6'!Y$393</f>
        <v>0</v>
      </c>
      <c r="M23" s="101">
        <f>'[1]6'!AA$393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0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624</v>
      </c>
      <c r="G25" s="101">
        <f>'[1]6'!E$395</f>
        <v>50744</v>
      </c>
      <c r="H25" s="102">
        <f>'[1]6'!F$395</f>
        <v>41000</v>
      </c>
      <c r="I25" s="101">
        <f>'[1]6'!G$395</f>
        <v>0</v>
      </c>
      <c r="J25" s="103">
        <f>'[1]6'!H$395</f>
        <v>23045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412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0</v>
      </c>
      <c r="F29" s="101">
        <f>'[1]6'!D$399</f>
        <v>0</v>
      </c>
      <c r="G29" s="101">
        <f>'[1]6'!E$399</f>
        <v>0</v>
      </c>
      <c r="H29" s="102">
        <f>'[1]6'!F$399</f>
        <v>0</v>
      </c>
      <c r="I29" s="101">
        <f>'[1]6'!G$399</f>
        <v>0</v>
      </c>
      <c r="J29" s="103">
        <f>'[1]6'!H$399</f>
        <v>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13868</v>
      </c>
      <c r="F30" s="101">
        <f>'[1]6'!D$400</f>
        <v>17016</v>
      </c>
      <c r="G30" s="101">
        <f>'[1]6'!E$400</f>
        <v>17423</v>
      </c>
      <c r="H30" s="102">
        <f>'[1]6'!F$400</f>
        <v>5993</v>
      </c>
      <c r="I30" s="101">
        <f>'[1]6'!G$400</f>
        <v>0</v>
      </c>
      <c r="J30" s="103">
        <f>'[1]6'!H$400</f>
        <v>2993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0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6222</v>
      </c>
      <c r="F32" s="101">
        <f>'[1]6'!D$402</f>
        <v>7970</v>
      </c>
      <c r="G32" s="101">
        <f>'[1]6'!E$402</f>
        <v>19895</v>
      </c>
      <c r="H32" s="102">
        <f>'[1]6'!F$402</f>
        <v>45789</v>
      </c>
      <c r="I32" s="101">
        <f>'[1]6'!G$402</f>
        <v>0</v>
      </c>
      <c r="J32" s="103">
        <f>'[1]6'!H$402</f>
        <v>42869</v>
      </c>
      <c r="K32" s="101">
        <f>'[1]6'!P$402</f>
        <v>0</v>
      </c>
      <c r="L32" s="101">
        <f>'[1]6'!Y$402</f>
        <v>0</v>
      </c>
      <c r="M32" s="101">
        <f>'[1]6'!AA$402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14034</v>
      </c>
      <c r="F36" s="101">
        <f>'[1]6'!D$406</f>
        <v>17481</v>
      </c>
      <c r="G36" s="101">
        <f>'[1]6'!E$406</f>
        <v>0</v>
      </c>
      <c r="H36" s="102">
        <f>'[1]6'!F$406</f>
        <v>9923</v>
      </c>
      <c r="I36" s="101">
        <f>'[1]6'!G$406</f>
        <v>0</v>
      </c>
      <c r="J36" s="103">
        <f>'[1]6'!H$406</f>
        <v>4417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0</v>
      </c>
      <c r="F37" s="101">
        <f>'[1]6'!D$407</f>
        <v>0</v>
      </c>
      <c r="G37" s="101">
        <f>'[1]6'!E$407</f>
        <v>76</v>
      </c>
      <c r="H37" s="102">
        <f>'[1]6'!F$407</f>
        <v>0</v>
      </c>
      <c r="I37" s="101">
        <f>'[1]6'!G$407</f>
        <v>0</v>
      </c>
      <c r="J37" s="103">
        <f>'[1]6'!H$407</f>
        <v>0</v>
      </c>
      <c r="K37" s="101">
        <f>'[1]6'!P$407</f>
        <v>0</v>
      </c>
      <c r="L37" s="101">
        <f>'[1]6'!Y$407</f>
        <v>0</v>
      </c>
      <c r="M37" s="101">
        <f>'[1]6'!AA$407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1</v>
      </c>
      <c r="F38" s="101">
        <f>'[1]6'!D$408</f>
        <v>0</v>
      </c>
      <c r="G38" s="101">
        <f>'[1]6'!E$408</f>
        <v>0</v>
      </c>
      <c r="H38" s="102">
        <f>'[1]6'!F$408</f>
        <v>0</v>
      </c>
      <c r="I38" s="101">
        <f>'[1]6'!G$408</f>
        <v>0</v>
      </c>
      <c r="J38" s="103">
        <f>'[1]6'!H$408</f>
        <v>0</v>
      </c>
      <c r="K38" s="101">
        <f>'[1]6'!P$408</f>
        <v>0</v>
      </c>
      <c r="L38" s="101">
        <f>'[1]6'!Y$408</f>
        <v>0</v>
      </c>
      <c r="M38" s="101">
        <f>'[1]6'!AA$408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0</v>
      </c>
      <c r="F39" s="101">
        <f>'[1]6'!D$409</f>
        <v>0</v>
      </c>
      <c r="G39" s="101">
        <f>'[1]6'!E$409</f>
        <v>0</v>
      </c>
      <c r="H39" s="102">
        <f>'[1]6'!F$409</f>
        <v>0</v>
      </c>
      <c r="I39" s="101">
        <f>'[1]6'!G$409</f>
        <v>0</v>
      </c>
      <c r="J39" s="103">
        <f>'[1]6'!H$409</f>
        <v>0</v>
      </c>
      <c r="K39" s="101">
        <f>'[1]6'!P$409</f>
        <v>0</v>
      </c>
      <c r="L39" s="101">
        <f>'[1]6'!Y$409</f>
        <v>0</v>
      </c>
      <c r="M39" s="101">
        <f>'[1]6'!AA$409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0</v>
      </c>
      <c r="F40" s="101">
        <f>'[1]6'!D$410</f>
        <v>0</v>
      </c>
      <c r="G40" s="101">
        <f>'[1]6'!E$410</f>
        <v>0</v>
      </c>
      <c r="H40" s="102">
        <f>'[1]6'!F$410</f>
        <v>0</v>
      </c>
      <c r="I40" s="101">
        <f>'[1]6'!G$410</f>
        <v>0</v>
      </c>
      <c r="J40" s="103">
        <f>'[1]6'!H$410</f>
        <v>0</v>
      </c>
      <c r="K40" s="101">
        <f>'[1]6'!P$410</f>
        <v>0</v>
      </c>
      <c r="L40" s="101">
        <f>'[1]6'!Y$410</f>
        <v>0</v>
      </c>
      <c r="M40" s="101">
        <f>'[1]6'!AA$410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0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9900</v>
      </c>
      <c r="F42" s="101">
        <f>'[1]6'!D$412</f>
        <v>9238</v>
      </c>
      <c r="G42" s="101">
        <f>'[1]6'!E$412</f>
        <v>10856</v>
      </c>
      <c r="H42" s="102">
        <f>'[1]6'!F$412</f>
        <v>14989</v>
      </c>
      <c r="I42" s="101">
        <f>'[1]6'!G$412</f>
        <v>0</v>
      </c>
      <c r="J42" s="103">
        <f>'[1]6'!H$412</f>
        <v>2962</v>
      </c>
      <c r="K42" s="101">
        <f>'[1]6'!P$412</f>
        <v>0</v>
      </c>
      <c r="L42" s="101">
        <f>'[1]6'!Y$412</f>
        <v>0</v>
      </c>
      <c r="M42" s="101">
        <f>'[1]6'!AA$412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0</v>
      </c>
      <c r="F43" s="101">
        <f>'[1]6'!D$413</f>
        <v>0</v>
      </c>
      <c r="G43" s="101">
        <f>'[1]6'!E$413</f>
        <v>0</v>
      </c>
      <c r="H43" s="102">
        <f>'[1]6'!F$413</f>
        <v>0</v>
      </c>
      <c r="I43" s="101">
        <f>'[1]6'!G$413</f>
        <v>0</v>
      </c>
      <c r="J43" s="103">
        <f>'[1]6'!H$413</f>
        <v>0</v>
      </c>
      <c r="K43" s="101">
        <f>'[1]6'!P$413</f>
        <v>0</v>
      </c>
      <c r="L43" s="101">
        <f>'[1]6'!Y$413</f>
        <v>0</v>
      </c>
      <c r="M43" s="101">
        <f>'[1]6'!AA$413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525</v>
      </c>
      <c r="F44" s="101">
        <f>'[1]6'!D$414</f>
        <v>723</v>
      </c>
      <c r="G44" s="101">
        <f>'[1]6'!E$414</f>
        <v>983</v>
      </c>
      <c r="H44" s="102">
        <f>'[1]6'!F$414</f>
        <v>1000</v>
      </c>
      <c r="I44" s="101">
        <f>'[1]6'!G$414</f>
        <v>0</v>
      </c>
      <c r="J44" s="103">
        <f>'[1]6'!H$414</f>
        <v>419</v>
      </c>
      <c r="K44" s="101">
        <f>'[1]6'!P$414</f>
        <v>0</v>
      </c>
      <c r="L44" s="101">
        <f>'[1]6'!Y$414</f>
        <v>0</v>
      </c>
      <c r="M44" s="101">
        <f>'[1]6'!AA$414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38</v>
      </c>
      <c r="F45" s="101">
        <f>'[1]6'!D$415</f>
        <v>0</v>
      </c>
      <c r="G45" s="101">
        <f>'[1]6'!E$415</f>
        <v>1210</v>
      </c>
      <c r="H45" s="102">
        <f>'[1]6'!F$415</f>
        <v>0</v>
      </c>
      <c r="I45" s="101">
        <f>'[1]6'!G$415</f>
        <v>0</v>
      </c>
      <c r="J45" s="103">
        <f>'[1]6'!H$415</f>
        <v>0</v>
      </c>
      <c r="K45" s="101">
        <f>'[1]6'!P$415</f>
        <v>0</v>
      </c>
      <c r="L45" s="101">
        <f>'[1]6'!Y$415</f>
        <v>0</v>
      </c>
      <c r="M45" s="101">
        <f>'[1]6'!AA$415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79</v>
      </c>
      <c r="G46" s="94">
        <f>'[1]6'!E$416</f>
        <v>2105</v>
      </c>
      <c r="H46" s="95">
        <f>'[1]6'!F$416</f>
        <v>27550</v>
      </c>
      <c r="I46" s="94">
        <f>'[1]6'!G$416</f>
        <v>0</v>
      </c>
      <c r="J46" s="96">
        <f>'[1]6'!H$416</f>
        <v>2931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854080</v>
      </c>
      <c r="F51" s="74">
        <f t="shared" si="4"/>
        <v>1244205</v>
      </c>
      <c r="G51" s="74">
        <f t="shared" si="4"/>
        <v>527341</v>
      </c>
      <c r="H51" s="75">
        <f t="shared" si="4"/>
        <v>621690</v>
      </c>
      <c r="I51" s="74">
        <f t="shared" si="4"/>
        <v>0</v>
      </c>
      <c r="J51" s="76">
        <f t="shared" si="4"/>
        <v>620251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730</v>
      </c>
      <c r="F52" s="88">
        <f t="shared" si="5"/>
        <v>784</v>
      </c>
      <c r="G52" s="88">
        <f t="shared" si="5"/>
        <v>807</v>
      </c>
      <c r="H52" s="89">
        <f t="shared" si="5"/>
        <v>2160</v>
      </c>
      <c r="I52" s="88">
        <f t="shared" si="5"/>
        <v>0</v>
      </c>
      <c r="J52" s="90">
        <f t="shared" si="5"/>
        <v>607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730</v>
      </c>
      <c r="F56" s="94">
        <f t="shared" si="7"/>
        <v>784</v>
      </c>
      <c r="G56" s="94">
        <f t="shared" si="7"/>
        <v>807</v>
      </c>
      <c r="H56" s="95">
        <f t="shared" si="7"/>
        <v>2160</v>
      </c>
      <c r="I56" s="94">
        <f t="shared" si="7"/>
        <v>0</v>
      </c>
      <c r="J56" s="96">
        <f t="shared" si="7"/>
        <v>607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730</v>
      </c>
      <c r="F58" s="94">
        <f>'[1]6'!D$427</f>
        <v>784</v>
      </c>
      <c r="G58" s="94">
        <f>'[1]6'!E$427</f>
        <v>807</v>
      </c>
      <c r="H58" s="95">
        <f>'[1]6'!F$427</f>
        <v>2160</v>
      </c>
      <c r="I58" s="94">
        <f>'[1]6'!G$427</f>
        <v>0</v>
      </c>
      <c r="J58" s="96">
        <f>'[1]6'!H$427</f>
        <v>607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845971</v>
      </c>
      <c r="F59" s="81">
        <f t="shared" si="8"/>
        <v>1235812</v>
      </c>
      <c r="G59" s="81">
        <f t="shared" si="8"/>
        <v>519084</v>
      </c>
      <c r="H59" s="82">
        <f t="shared" si="8"/>
        <v>614605</v>
      </c>
      <c r="I59" s="81">
        <f t="shared" si="8"/>
        <v>0</v>
      </c>
      <c r="J59" s="83">
        <f t="shared" si="8"/>
        <v>615147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845971</v>
      </c>
      <c r="F61" s="94">
        <f>'[1]6'!D$430</f>
        <v>1235812</v>
      </c>
      <c r="G61" s="94">
        <f>'[1]6'!E$430</f>
        <v>519084</v>
      </c>
      <c r="H61" s="95">
        <f>'[1]6'!F$430</f>
        <v>614605</v>
      </c>
      <c r="I61" s="94">
        <f>'[1]6'!G$430</f>
        <v>0</v>
      </c>
      <c r="J61" s="96">
        <f>'[1]6'!H$430</f>
        <v>615147</v>
      </c>
      <c r="K61" s="94">
        <f>'[1]6'!P$430</f>
        <v>0</v>
      </c>
      <c r="L61" s="94">
        <f>'[1]6'!Y$430</f>
        <v>0</v>
      </c>
      <c r="M61" s="94">
        <f>'[1]6'!AA$430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7379</v>
      </c>
      <c r="F73" s="101">
        <f t="shared" si="12"/>
        <v>7609</v>
      </c>
      <c r="G73" s="101">
        <f t="shared" si="12"/>
        <v>7450</v>
      </c>
      <c r="H73" s="102">
        <f t="shared" si="12"/>
        <v>4925</v>
      </c>
      <c r="I73" s="101">
        <f t="shared" si="12"/>
        <v>0</v>
      </c>
      <c r="J73" s="103">
        <f t="shared" si="12"/>
        <v>4497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7379</v>
      </c>
      <c r="F74" s="88">
        <f>'[1]6'!D$442</f>
        <v>7609</v>
      </c>
      <c r="G74" s="88">
        <f>'[1]6'!E$442</f>
        <v>7450</v>
      </c>
      <c r="H74" s="89">
        <f>'[1]6'!F$442</f>
        <v>4925</v>
      </c>
      <c r="I74" s="88">
        <f>'[1]6'!G$442</f>
        <v>0</v>
      </c>
      <c r="J74" s="90">
        <f>'[1]6'!H$442</f>
        <v>4497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0</v>
      </c>
      <c r="G75" s="94">
        <f>'[1]6'!E$443</f>
        <v>0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188905</v>
      </c>
      <c r="F77" s="74">
        <f t="shared" si="13"/>
        <v>183873</v>
      </c>
      <c r="G77" s="74">
        <f t="shared" si="13"/>
        <v>51383</v>
      </c>
      <c r="H77" s="75">
        <f t="shared" si="13"/>
        <v>119167</v>
      </c>
      <c r="I77" s="74">
        <f t="shared" si="13"/>
        <v>0</v>
      </c>
      <c r="J77" s="76">
        <f t="shared" si="13"/>
        <v>8353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155511</v>
      </c>
      <c r="F78" s="81">
        <f t="shared" si="14"/>
        <v>178481</v>
      </c>
      <c r="G78" s="81">
        <f t="shared" si="14"/>
        <v>37927</v>
      </c>
      <c r="H78" s="82">
        <f t="shared" si="14"/>
        <v>51000</v>
      </c>
      <c r="I78" s="81">
        <f t="shared" si="14"/>
        <v>0</v>
      </c>
      <c r="J78" s="83">
        <f t="shared" si="14"/>
        <v>1407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155511</v>
      </c>
      <c r="F80" s="94">
        <f>'[1]6'!D$447</f>
        <v>178481</v>
      </c>
      <c r="G80" s="94">
        <f>'[1]6'!E$447</f>
        <v>37927</v>
      </c>
      <c r="H80" s="95">
        <f>'[1]6'!F$447</f>
        <v>51000</v>
      </c>
      <c r="I80" s="94">
        <f>'[1]6'!G$447</f>
        <v>0</v>
      </c>
      <c r="J80" s="96">
        <f>'[1]6'!H$447</f>
        <v>1407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33394</v>
      </c>
      <c r="F81" s="101">
        <f t="shared" si="15"/>
        <v>5392</v>
      </c>
      <c r="G81" s="101">
        <f t="shared" si="15"/>
        <v>13456</v>
      </c>
      <c r="H81" s="102">
        <f t="shared" si="15"/>
        <v>68167</v>
      </c>
      <c r="I81" s="101">
        <f t="shared" si="15"/>
        <v>0</v>
      </c>
      <c r="J81" s="103">
        <f t="shared" si="15"/>
        <v>6946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4005</v>
      </c>
      <c r="F82" s="88">
        <f>'[1]6'!D$449</f>
        <v>5371</v>
      </c>
      <c r="G82" s="88">
        <f>'[1]6'!E$449</f>
        <v>13434</v>
      </c>
      <c r="H82" s="89">
        <f>'[1]6'!F$449</f>
        <v>5000</v>
      </c>
      <c r="I82" s="88">
        <f>'[1]6'!G$449</f>
        <v>0</v>
      </c>
      <c r="J82" s="90">
        <f>'[1]6'!H$449</f>
        <v>1341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29389</v>
      </c>
      <c r="F83" s="94">
        <f>'[1]6'!D$450</f>
        <v>21</v>
      </c>
      <c r="G83" s="94">
        <f>'[1]6'!E$450</f>
        <v>22</v>
      </c>
      <c r="H83" s="95">
        <f>'[1]6'!F$450</f>
        <v>63167</v>
      </c>
      <c r="I83" s="94">
        <f>'[1]6'!G$450</f>
        <v>0</v>
      </c>
      <c r="J83" s="96">
        <f>'[1]6'!H$450</f>
        <v>5605</v>
      </c>
      <c r="K83" s="94">
        <f>'[1]6'!P$450</f>
        <v>0</v>
      </c>
      <c r="L83" s="94">
        <f>'[1]6'!Y$450</f>
        <v>0</v>
      </c>
      <c r="M83" s="94">
        <f>'[1]6'!AA$450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0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1573149</v>
      </c>
      <c r="F92" s="28">
        <f t="shared" ref="F92:M92" si="16">F4+F51+F77+F90</f>
        <v>1831822</v>
      </c>
      <c r="G92" s="28">
        <f t="shared" si="16"/>
        <v>1037151</v>
      </c>
      <c r="H92" s="29">
        <f t="shared" si="16"/>
        <v>1222219</v>
      </c>
      <c r="I92" s="28">
        <f t="shared" si="16"/>
        <v>0</v>
      </c>
      <c r="J92" s="30">
        <f t="shared" si="16"/>
        <v>857611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PROPER('[1]6'!$B$11)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38063</v>
      </c>
      <c r="F4" s="74">
        <f t="shared" ref="F4:M4" si="0">F5+F8+F47</f>
        <v>24695</v>
      </c>
      <c r="G4" s="74">
        <f t="shared" si="0"/>
        <v>27923</v>
      </c>
      <c r="H4" s="75">
        <f t="shared" si="0"/>
        <v>44547</v>
      </c>
      <c r="I4" s="74">
        <f t="shared" si="0"/>
        <v>42691</v>
      </c>
      <c r="J4" s="76">
        <f t="shared" si="0"/>
        <v>42691</v>
      </c>
      <c r="K4" s="74">
        <f t="shared" si="0"/>
        <v>61293</v>
      </c>
      <c r="L4" s="74">
        <f t="shared" si="0"/>
        <v>50182</v>
      </c>
      <c r="M4" s="74">
        <f t="shared" si="0"/>
        <v>53689.5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25967</v>
      </c>
      <c r="F5" s="81">
        <f t="shared" ref="F5:M5" si="1">SUM(F6:F7)</f>
        <v>19687</v>
      </c>
      <c r="G5" s="81">
        <f t="shared" si="1"/>
        <v>19071</v>
      </c>
      <c r="H5" s="82">
        <f t="shared" si="1"/>
        <v>34636</v>
      </c>
      <c r="I5" s="81">
        <f t="shared" si="1"/>
        <v>34636</v>
      </c>
      <c r="J5" s="83">
        <f t="shared" si="1"/>
        <v>34636</v>
      </c>
      <c r="K5" s="81">
        <f t="shared" si="1"/>
        <v>36729</v>
      </c>
      <c r="L5" s="81">
        <f t="shared" si="1"/>
        <v>39056</v>
      </c>
      <c r="M5" s="81">
        <f t="shared" si="1"/>
        <v>42007.35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22680</v>
      </c>
      <c r="F6" s="88">
        <f>'[1]6'!D$526</f>
        <v>17218</v>
      </c>
      <c r="G6" s="88">
        <f>'[1]6'!E$526</f>
        <v>16866</v>
      </c>
      <c r="H6" s="89">
        <f>'[1]6'!F$526</f>
        <v>31819</v>
      </c>
      <c r="I6" s="88">
        <f>'[1]6'!G$526</f>
        <v>31819</v>
      </c>
      <c r="J6" s="90">
        <f>'[1]6'!H$526</f>
        <v>31819</v>
      </c>
      <c r="K6" s="88">
        <f>'[1]6'!P$526</f>
        <v>33783</v>
      </c>
      <c r="L6" s="88">
        <f>'[1]6'!Y$526</f>
        <v>35881</v>
      </c>
      <c r="M6" s="88">
        <f>'[1]6'!AA$526</f>
        <v>38673.65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3287</v>
      </c>
      <c r="F7" s="94">
        <f>'[1]6'!D$527</f>
        <v>2469</v>
      </c>
      <c r="G7" s="94">
        <f>'[1]6'!E$527</f>
        <v>2205</v>
      </c>
      <c r="H7" s="95">
        <f>'[1]6'!F$527</f>
        <v>2817</v>
      </c>
      <c r="I7" s="94">
        <f>'[1]6'!G$527</f>
        <v>2817</v>
      </c>
      <c r="J7" s="96">
        <f>'[1]6'!H$527</f>
        <v>2817</v>
      </c>
      <c r="K7" s="94">
        <f>'[1]6'!P$527</f>
        <v>2946</v>
      </c>
      <c r="L7" s="94">
        <f>'[1]6'!Y$527</f>
        <v>3175</v>
      </c>
      <c r="M7" s="94">
        <f>'[1]6'!AA$527</f>
        <v>3333.7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12096</v>
      </c>
      <c r="F8" s="81">
        <f t="shared" si="2"/>
        <v>5008</v>
      </c>
      <c r="G8" s="81">
        <f t="shared" si="2"/>
        <v>8852</v>
      </c>
      <c r="H8" s="82">
        <f t="shared" si="2"/>
        <v>9911</v>
      </c>
      <c r="I8" s="81">
        <f t="shared" si="2"/>
        <v>8055</v>
      </c>
      <c r="J8" s="83">
        <f t="shared" si="2"/>
        <v>8055</v>
      </c>
      <c r="K8" s="81">
        <f t="shared" si="2"/>
        <v>24564</v>
      </c>
      <c r="L8" s="81">
        <f t="shared" si="2"/>
        <v>11126</v>
      </c>
      <c r="M8" s="81">
        <f t="shared" si="2"/>
        <v>11682.15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0</v>
      </c>
      <c r="F9" s="88">
        <f>'[1]6'!D$529</f>
        <v>0</v>
      </c>
      <c r="G9" s="88">
        <f>'[1]6'!E$529</f>
        <v>0</v>
      </c>
      <c r="H9" s="89">
        <f>'[1]6'!F$529</f>
        <v>0</v>
      </c>
      <c r="I9" s="88">
        <f>'[1]6'!G$529</f>
        <v>0</v>
      </c>
      <c r="J9" s="90">
        <f>'[1]6'!H$529</f>
        <v>0</v>
      </c>
      <c r="K9" s="88">
        <f>'[1]6'!P$529</f>
        <v>0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121</v>
      </c>
      <c r="F10" s="101">
        <f>'[1]6'!D$530</f>
        <v>154</v>
      </c>
      <c r="G10" s="101">
        <f>'[1]6'!E$530</f>
        <v>452</v>
      </c>
      <c r="H10" s="102">
        <f>'[1]6'!F$530</f>
        <v>1300</v>
      </c>
      <c r="I10" s="101">
        <f>'[1]6'!G$530</f>
        <v>1300</v>
      </c>
      <c r="J10" s="103">
        <f>'[1]6'!H$530</f>
        <v>1300</v>
      </c>
      <c r="K10" s="101">
        <f>'[1]6'!P$530</f>
        <v>1369</v>
      </c>
      <c r="L10" s="101">
        <f>'[1]6'!Y$530</f>
        <v>1442</v>
      </c>
      <c r="M10" s="101">
        <f>'[1]6'!AA$530</f>
        <v>1514.1000000000001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0</v>
      </c>
      <c r="F11" s="101">
        <f>'[1]6'!D$531</f>
        <v>0</v>
      </c>
      <c r="G11" s="101">
        <f>'[1]6'!E$531</f>
        <v>0</v>
      </c>
      <c r="H11" s="102">
        <f>'[1]6'!F$531</f>
        <v>0</v>
      </c>
      <c r="I11" s="101">
        <f>'[1]6'!G$531</f>
        <v>0</v>
      </c>
      <c r="J11" s="103">
        <f>'[1]6'!H$531</f>
        <v>0</v>
      </c>
      <c r="K11" s="101">
        <f>'[1]6'!P$531</f>
        <v>0</v>
      </c>
      <c r="L11" s="101">
        <f>'[1]6'!Y$531</f>
        <v>0</v>
      </c>
      <c r="M11" s="101">
        <f>'[1]6'!AA$531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252</v>
      </c>
      <c r="F14" s="101">
        <f>'[1]6'!D$534</f>
        <v>109</v>
      </c>
      <c r="G14" s="101">
        <f>'[1]6'!E$534</f>
        <v>553</v>
      </c>
      <c r="H14" s="102">
        <f>'[1]6'!F$534</f>
        <v>0</v>
      </c>
      <c r="I14" s="101">
        <f>'[1]6'!G$534</f>
        <v>0</v>
      </c>
      <c r="J14" s="103">
        <f>'[1]6'!H$534</f>
        <v>0</v>
      </c>
      <c r="K14" s="101">
        <f>'[1]6'!P$534</f>
        <v>0</v>
      </c>
      <c r="L14" s="101">
        <f>'[1]6'!Y$534</f>
        <v>0</v>
      </c>
      <c r="M14" s="101">
        <f>'[1]6'!AA$534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0</v>
      </c>
      <c r="F15" s="101">
        <f>'[1]6'!D$535</f>
        <v>7</v>
      </c>
      <c r="G15" s="101">
        <f>'[1]6'!E$535</f>
        <v>100</v>
      </c>
      <c r="H15" s="102">
        <f>'[1]6'!F$535</f>
        <v>0</v>
      </c>
      <c r="I15" s="101">
        <f>'[1]6'!G$535</f>
        <v>75</v>
      </c>
      <c r="J15" s="103">
        <f>'[1]6'!H$535</f>
        <v>75</v>
      </c>
      <c r="K15" s="101">
        <f>'[1]6'!P$535</f>
        <v>0</v>
      </c>
      <c r="L15" s="101">
        <f>'[1]6'!Y$535</f>
        <v>0</v>
      </c>
      <c r="M15" s="101">
        <f>'[1]6'!AA$535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0</v>
      </c>
      <c r="F16" s="101">
        <f>'[1]6'!D$536</f>
        <v>0</v>
      </c>
      <c r="G16" s="101">
        <f>'[1]6'!E$536</f>
        <v>0</v>
      </c>
      <c r="H16" s="102">
        <f>'[1]6'!F$536</f>
        <v>0</v>
      </c>
      <c r="I16" s="101">
        <f>'[1]6'!G$536</f>
        <v>0</v>
      </c>
      <c r="J16" s="103">
        <f>'[1]6'!H$536</f>
        <v>0</v>
      </c>
      <c r="K16" s="101">
        <f>'[1]6'!P$536</f>
        <v>0</v>
      </c>
      <c r="L16" s="101">
        <f>'[1]6'!Y$536</f>
        <v>0</v>
      </c>
      <c r="M16" s="101">
        <f>'[1]6'!AA$536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0</v>
      </c>
      <c r="F17" s="101">
        <f>'[1]6'!D$537</f>
        <v>2226</v>
      </c>
      <c r="G17" s="101">
        <f>'[1]6'!E$537</f>
        <v>0</v>
      </c>
      <c r="H17" s="102">
        <f>'[1]6'!F$537</f>
        <v>4000</v>
      </c>
      <c r="I17" s="101">
        <f>'[1]6'!G$537</f>
        <v>1668</v>
      </c>
      <c r="J17" s="103">
        <f>'[1]6'!H$537</f>
        <v>1668</v>
      </c>
      <c r="K17" s="101">
        <f>'[1]6'!P$537</f>
        <v>8000</v>
      </c>
      <c r="L17" s="101">
        <f>'[1]6'!Y$537</f>
        <v>4405</v>
      </c>
      <c r="M17" s="101">
        <f>'[1]6'!AA$537</f>
        <v>4625.25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6816</v>
      </c>
      <c r="F22" s="101">
        <f>'[1]6'!D$542</f>
        <v>0</v>
      </c>
      <c r="G22" s="101">
        <f>'[1]6'!E$542</f>
        <v>0</v>
      </c>
      <c r="H22" s="102">
        <f>'[1]6'!F$542</f>
        <v>0</v>
      </c>
      <c r="I22" s="101">
        <f>'[1]6'!G$542</f>
        <v>0</v>
      </c>
      <c r="J22" s="103">
        <f>'[1]6'!H$542</f>
        <v>0</v>
      </c>
      <c r="K22" s="101">
        <f>'[1]6'!P$542</f>
        <v>0</v>
      </c>
      <c r="L22" s="101">
        <f>'[1]6'!Y$542</f>
        <v>0</v>
      </c>
      <c r="M22" s="101">
        <f>'[1]6'!AA$542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0</v>
      </c>
      <c r="I24" s="101">
        <f>'[1]6'!G$544</f>
        <v>0</v>
      </c>
      <c r="J24" s="103">
        <f>'[1]6'!H$544</f>
        <v>0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4504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0</v>
      </c>
      <c r="F29" s="101">
        <f>'[1]6'!D$549</f>
        <v>0</v>
      </c>
      <c r="G29" s="101">
        <f>'[1]6'!E$549</f>
        <v>0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0</v>
      </c>
      <c r="F32" s="101">
        <f>'[1]6'!D$552</f>
        <v>0</v>
      </c>
      <c r="G32" s="101">
        <f>'[1]6'!E$552</f>
        <v>80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85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60</v>
      </c>
      <c r="F37" s="101">
        <f>'[1]6'!D$557</f>
        <v>0</v>
      </c>
      <c r="G37" s="101">
        <f>'[1]6'!E$557</f>
        <v>0</v>
      </c>
      <c r="H37" s="102">
        <f>'[1]6'!F$557</f>
        <v>1650</v>
      </c>
      <c r="I37" s="101">
        <f>'[1]6'!G$557</f>
        <v>1650</v>
      </c>
      <c r="J37" s="103">
        <f>'[1]6'!H$557</f>
        <v>1650</v>
      </c>
      <c r="K37" s="101">
        <f>'[1]6'!P$557</f>
        <v>1842</v>
      </c>
      <c r="L37" s="101">
        <f>'[1]6'!Y$557</f>
        <v>1940</v>
      </c>
      <c r="M37" s="101">
        <f>'[1]6'!AA$557</f>
        <v>2037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748</v>
      </c>
      <c r="F38" s="101">
        <f>'[1]6'!D$558</f>
        <v>0</v>
      </c>
      <c r="G38" s="101">
        <f>'[1]6'!E$558</f>
        <v>0</v>
      </c>
      <c r="H38" s="102">
        <f>'[1]6'!F$558</f>
        <v>1000</v>
      </c>
      <c r="I38" s="101">
        <f>'[1]6'!G$558</f>
        <v>1000</v>
      </c>
      <c r="J38" s="103">
        <f>'[1]6'!H$558</f>
        <v>1000</v>
      </c>
      <c r="K38" s="101">
        <f>'[1]6'!P$558</f>
        <v>1046</v>
      </c>
      <c r="L38" s="101">
        <f>'[1]6'!Y$558</f>
        <v>1101</v>
      </c>
      <c r="M38" s="101">
        <f>'[1]6'!AA$558</f>
        <v>1156.05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0</v>
      </c>
      <c r="F39" s="101">
        <f>'[1]6'!D$559</f>
        <v>0</v>
      </c>
      <c r="G39" s="101">
        <f>'[1]6'!E$559</f>
        <v>0</v>
      </c>
      <c r="H39" s="102">
        <f>'[1]6'!F$559</f>
        <v>0</v>
      </c>
      <c r="I39" s="101">
        <f>'[1]6'!G$559</f>
        <v>0</v>
      </c>
      <c r="J39" s="103">
        <f>'[1]6'!H$559</f>
        <v>0</v>
      </c>
      <c r="K39" s="101">
        <f>'[1]6'!P$559</f>
        <v>10000</v>
      </c>
      <c r="L39" s="101">
        <f>'[1]6'!Y$559</f>
        <v>0</v>
      </c>
      <c r="M39" s="101">
        <f>'[1]6'!AA$559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0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183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0</v>
      </c>
      <c r="K41" s="101">
        <f>'[1]6'!P$561</f>
        <v>0</v>
      </c>
      <c r="L41" s="101">
        <f>'[1]6'!Y$561</f>
        <v>0</v>
      </c>
      <c r="M41" s="101">
        <f>'[1]6'!AA$561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3358</v>
      </c>
      <c r="F42" s="101">
        <f>'[1]6'!D$562</f>
        <v>2198</v>
      </c>
      <c r="G42" s="101">
        <f>'[1]6'!E$562</f>
        <v>2090</v>
      </c>
      <c r="H42" s="102">
        <f>'[1]6'!F$562</f>
        <v>1561</v>
      </c>
      <c r="I42" s="101">
        <f>'[1]6'!G$562</f>
        <v>1962</v>
      </c>
      <c r="J42" s="103">
        <f>'[1]6'!H$562</f>
        <v>1962</v>
      </c>
      <c r="K42" s="101">
        <f>'[1]6'!P$562</f>
        <v>1705</v>
      </c>
      <c r="L42" s="101">
        <f>'[1]6'!Y$562</f>
        <v>1797</v>
      </c>
      <c r="M42" s="101">
        <f>'[1]6'!AA$562</f>
        <v>1886.7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8</v>
      </c>
      <c r="F43" s="101">
        <f>'[1]6'!D$563</f>
        <v>0</v>
      </c>
      <c r="G43" s="101">
        <f>'[1]6'!E$563</f>
        <v>0</v>
      </c>
      <c r="H43" s="102">
        <f>'[1]6'!F$563</f>
        <v>0</v>
      </c>
      <c r="I43" s="101">
        <f>'[1]6'!G$563</f>
        <v>0</v>
      </c>
      <c r="J43" s="103">
        <f>'[1]6'!H$563</f>
        <v>0</v>
      </c>
      <c r="K43" s="101">
        <f>'[1]6'!P$563</f>
        <v>0</v>
      </c>
      <c r="L43" s="101">
        <f>'[1]6'!Y$563</f>
        <v>0</v>
      </c>
      <c r="M43" s="101">
        <f>'[1]6'!AA$563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88</v>
      </c>
      <c r="F44" s="101">
        <f>'[1]6'!D$564</f>
        <v>195</v>
      </c>
      <c r="G44" s="101">
        <f>'[1]6'!E$564</f>
        <v>296</v>
      </c>
      <c r="H44" s="102">
        <f>'[1]6'!F$564</f>
        <v>0</v>
      </c>
      <c r="I44" s="101">
        <f>'[1]6'!G$564</f>
        <v>0</v>
      </c>
      <c r="J44" s="103">
        <f>'[1]6'!H$564</f>
        <v>0</v>
      </c>
      <c r="K44" s="101">
        <f>'[1]6'!P$564</f>
        <v>0</v>
      </c>
      <c r="L44" s="101">
        <f>'[1]6'!Y$564</f>
        <v>0</v>
      </c>
      <c r="M44" s="101">
        <f>'[1]6'!AA$564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645</v>
      </c>
      <c r="F45" s="101">
        <f>'[1]6'!D$565</f>
        <v>34</v>
      </c>
      <c r="G45" s="101">
        <f>'[1]6'!E$565</f>
        <v>777</v>
      </c>
      <c r="H45" s="102">
        <f>'[1]6'!F$565</f>
        <v>400</v>
      </c>
      <c r="I45" s="101">
        <f>'[1]6'!G$565</f>
        <v>400</v>
      </c>
      <c r="J45" s="103">
        <f>'[1]6'!H$565</f>
        <v>400</v>
      </c>
      <c r="K45" s="101">
        <f>'[1]6'!P$565</f>
        <v>419</v>
      </c>
      <c r="L45" s="101">
        <f>'[1]6'!Y$565</f>
        <v>441</v>
      </c>
      <c r="M45" s="101">
        <f>'[1]6'!AA$565</f>
        <v>463.05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559524</v>
      </c>
      <c r="F51" s="74">
        <f t="shared" si="4"/>
        <v>629203</v>
      </c>
      <c r="G51" s="74">
        <f t="shared" si="4"/>
        <v>629561</v>
      </c>
      <c r="H51" s="75">
        <f t="shared" si="4"/>
        <v>665841</v>
      </c>
      <c r="I51" s="74">
        <f t="shared" si="4"/>
        <v>684041</v>
      </c>
      <c r="J51" s="76">
        <f t="shared" si="4"/>
        <v>684041</v>
      </c>
      <c r="K51" s="74">
        <f t="shared" si="4"/>
        <v>713011</v>
      </c>
      <c r="L51" s="74">
        <f t="shared" si="4"/>
        <v>708427</v>
      </c>
      <c r="M51" s="74">
        <f t="shared" si="4"/>
        <v>735736.1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46480</v>
      </c>
      <c r="F59" s="81">
        <f t="shared" si="8"/>
        <v>45000</v>
      </c>
      <c r="G59" s="81">
        <f t="shared" si="8"/>
        <v>30000</v>
      </c>
      <c r="H59" s="82">
        <f t="shared" si="8"/>
        <v>30000</v>
      </c>
      <c r="I59" s="81">
        <f t="shared" si="8"/>
        <v>35000</v>
      </c>
      <c r="J59" s="83">
        <f t="shared" si="8"/>
        <v>35000</v>
      </c>
      <c r="K59" s="81">
        <f t="shared" si="8"/>
        <v>42300</v>
      </c>
      <c r="L59" s="81">
        <f t="shared" si="8"/>
        <v>44542</v>
      </c>
      <c r="M59" s="81">
        <f t="shared" si="8"/>
        <v>46769.1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46480</v>
      </c>
      <c r="F61" s="94">
        <f>'[1]6'!D$580</f>
        <v>45000</v>
      </c>
      <c r="G61" s="94">
        <f>'[1]6'!E$580</f>
        <v>30000</v>
      </c>
      <c r="H61" s="95">
        <f>'[1]6'!F$580</f>
        <v>30000</v>
      </c>
      <c r="I61" s="94">
        <f>'[1]6'!G$580</f>
        <v>35000</v>
      </c>
      <c r="J61" s="96">
        <f>'[1]6'!H$580</f>
        <v>35000</v>
      </c>
      <c r="K61" s="94">
        <f>'[1]6'!P$580</f>
        <v>42300</v>
      </c>
      <c r="L61" s="94">
        <f>'[1]6'!Y$580</f>
        <v>44542</v>
      </c>
      <c r="M61" s="94">
        <f>'[1]6'!AA$580</f>
        <v>46769.1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512897</v>
      </c>
      <c r="F64" s="94">
        <f t="shared" si="9"/>
        <v>584203</v>
      </c>
      <c r="G64" s="94">
        <f t="shared" si="9"/>
        <v>599221</v>
      </c>
      <c r="H64" s="95">
        <f t="shared" si="9"/>
        <v>635641</v>
      </c>
      <c r="I64" s="94">
        <f t="shared" si="9"/>
        <v>648841</v>
      </c>
      <c r="J64" s="96">
        <f t="shared" si="9"/>
        <v>648841</v>
      </c>
      <c r="K64" s="94">
        <f t="shared" si="9"/>
        <v>670502</v>
      </c>
      <c r="L64" s="94">
        <f t="shared" si="9"/>
        <v>663665</v>
      </c>
      <c r="M64" s="94">
        <f t="shared" si="9"/>
        <v>688736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512897</v>
      </c>
      <c r="F65" s="81">
        <f t="shared" si="10"/>
        <v>584203</v>
      </c>
      <c r="G65" s="81">
        <f t="shared" si="10"/>
        <v>599221</v>
      </c>
      <c r="H65" s="82">
        <f t="shared" si="10"/>
        <v>635641</v>
      </c>
      <c r="I65" s="81">
        <f t="shared" si="10"/>
        <v>648841</v>
      </c>
      <c r="J65" s="83">
        <f t="shared" si="10"/>
        <v>648841</v>
      </c>
      <c r="K65" s="81">
        <f t="shared" si="10"/>
        <v>670502</v>
      </c>
      <c r="L65" s="81">
        <f t="shared" si="10"/>
        <v>663665</v>
      </c>
      <c r="M65" s="81">
        <f t="shared" si="10"/>
        <v>688736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249487</v>
      </c>
      <c r="F66" s="88">
        <f>'[1]6'!D$585</f>
        <v>323478</v>
      </c>
      <c r="G66" s="88">
        <f>'[1]6'!E$585</f>
        <v>324289</v>
      </c>
      <c r="H66" s="89">
        <f>'[1]6'!F$585</f>
        <v>343789</v>
      </c>
      <c r="I66" s="88">
        <f>'[1]6'!G$585</f>
        <v>356989</v>
      </c>
      <c r="J66" s="90">
        <f>'[1]6'!H$585</f>
        <v>356989</v>
      </c>
      <c r="K66" s="88">
        <f>'[1]6'!P$585</f>
        <v>372204</v>
      </c>
      <c r="L66" s="88">
        <f>'[1]6'!Y$585</f>
        <v>352636</v>
      </c>
      <c r="M66" s="90">
        <f>'[1]6'!AA$585</f>
        <v>358226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263410</v>
      </c>
      <c r="F67" s="94">
        <f>'[1]6'!D$586</f>
        <v>260725</v>
      </c>
      <c r="G67" s="94">
        <f>'[1]6'!E$586</f>
        <v>274932</v>
      </c>
      <c r="H67" s="95">
        <f>'[1]6'!F$586</f>
        <v>291852</v>
      </c>
      <c r="I67" s="94">
        <f>'[1]6'!G$586</f>
        <v>291852</v>
      </c>
      <c r="J67" s="96">
        <f>'[1]6'!H$586</f>
        <v>291852</v>
      </c>
      <c r="K67" s="94">
        <f>'[1]6'!P$586</f>
        <v>298298</v>
      </c>
      <c r="L67" s="94">
        <f>'[1]6'!Y$586</f>
        <v>311029</v>
      </c>
      <c r="M67" s="96">
        <f>'[1]6'!AA$586</f>
        <v>330510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147</v>
      </c>
      <c r="F73" s="101">
        <f t="shared" si="12"/>
        <v>0</v>
      </c>
      <c r="G73" s="101">
        <f t="shared" si="12"/>
        <v>340</v>
      </c>
      <c r="H73" s="102">
        <f t="shared" si="12"/>
        <v>200</v>
      </c>
      <c r="I73" s="101">
        <f t="shared" si="12"/>
        <v>200</v>
      </c>
      <c r="J73" s="103">
        <f t="shared" si="12"/>
        <v>200</v>
      </c>
      <c r="K73" s="101">
        <f t="shared" si="12"/>
        <v>209</v>
      </c>
      <c r="L73" s="101">
        <f t="shared" si="12"/>
        <v>220</v>
      </c>
      <c r="M73" s="101">
        <f t="shared" si="12"/>
        <v>231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147</v>
      </c>
      <c r="F74" s="88">
        <f>'[1]6'!D$592</f>
        <v>0</v>
      </c>
      <c r="G74" s="88">
        <f>'[1]6'!E$592</f>
        <v>340</v>
      </c>
      <c r="H74" s="89">
        <f>'[1]6'!F$592</f>
        <v>200</v>
      </c>
      <c r="I74" s="88">
        <f>'[1]6'!G$592</f>
        <v>200</v>
      </c>
      <c r="J74" s="90">
        <f>'[1]6'!H$592</f>
        <v>200</v>
      </c>
      <c r="K74" s="88">
        <f>'[1]6'!P$592</f>
        <v>209</v>
      </c>
      <c r="L74" s="88">
        <f>'[1]6'!Y$592</f>
        <v>220</v>
      </c>
      <c r="M74" s="88">
        <f>'[1]6'!AA$592</f>
        <v>231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0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5200</v>
      </c>
      <c r="J77" s="76">
        <f t="shared" si="13"/>
        <v>5200</v>
      </c>
      <c r="K77" s="74">
        <f t="shared" si="13"/>
        <v>49000</v>
      </c>
      <c r="L77" s="74">
        <f t="shared" si="13"/>
        <v>16147</v>
      </c>
      <c r="M77" s="74">
        <f t="shared" si="13"/>
        <v>15954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5000</v>
      </c>
      <c r="J78" s="83">
        <f t="shared" si="14"/>
        <v>5000</v>
      </c>
      <c r="K78" s="81">
        <f t="shared" si="14"/>
        <v>49000</v>
      </c>
      <c r="L78" s="81">
        <f t="shared" si="14"/>
        <v>16147</v>
      </c>
      <c r="M78" s="81">
        <f t="shared" si="14"/>
        <v>15954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5000</v>
      </c>
      <c r="J80" s="96">
        <f>'[1]6'!H$597</f>
        <v>5000</v>
      </c>
      <c r="K80" s="94">
        <f>'[1]6'!P$597</f>
        <v>49000</v>
      </c>
      <c r="L80" s="94">
        <f>'[1]6'!Y$597</f>
        <v>16147</v>
      </c>
      <c r="M80" s="94">
        <f>'[1]6'!AA$597</f>
        <v>15954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200</v>
      </c>
      <c r="J81" s="103">
        <f t="shared" si="15"/>
        <v>200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0</v>
      </c>
      <c r="F83" s="94">
        <f>'[1]6'!D$600</f>
        <v>0</v>
      </c>
      <c r="G83" s="94">
        <f>'[1]6'!E$600</f>
        <v>0</v>
      </c>
      <c r="H83" s="95">
        <f>'[1]6'!F$600</f>
        <v>0</v>
      </c>
      <c r="I83" s="94">
        <f>'[1]6'!G$600</f>
        <v>200</v>
      </c>
      <c r="J83" s="96">
        <f>'[1]6'!H$600</f>
        <v>200</v>
      </c>
      <c r="K83" s="94">
        <f>'[1]6'!P$600</f>
        <v>0</v>
      </c>
      <c r="L83" s="94">
        <f>'[1]6'!Y$600</f>
        <v>0</v>
      </c>
      <c r="M83" s="94">
        <f>'[1]6'!AA$600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597587</v>
      </c>
      <c r="F92" s="28">
        <f t="shared" ref="F92:M92" si="16">F4+F51+F77+F90</f>
        <v>653898</v>
      </c>
      <c r="G92" s="28">
        <f t="shared" si="16"/>
        <v>657484</v>
      </c>
      <c r="H92" s="29">
        <f t="shared" si="16"/>
        <v>710388</v>
      </c>
      <c r="I92" s="28">
        <f t="shared" si="16"/>
        <v>731932</v>
      </c>
      <c r="J92" s="30">
        <f t="shared" si="16"/>
        <v>731932</v>
      </c>
      <c r="K92" s="28">
        <f t="shared" si="16"/>
        <v>823304</v>
      </c>
      <c r="L92" s="28">
        <f t="shared" si="16"/>
        <v>774756</v>
      </c>
      <c r="M92" s="28">
        <f t="shared" si="16"/>
        <v>805379.6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Transport Regulations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314200</v>
      </c>
      <c r="F4" s="74">
        <f t="shared" ref="F4:M4" si="0">F5+F8+F47</f>
        <v>331932</v>
      </c>
      <c r="G4" s="74">
        <f t="shared" si="0"/>
        <v>363018</v>
      </c>
      <c r="H4" s="75">
        <f t="shared" si="0"/>
        <v>411279</v>
      </c>
      <c r="I4" s="74">
        <f t="shared" si="0"/>
        <v>410890</v>
      </c>
      <c r="J4" s="76">
        <f t="shared" si="0"/>
        <v>410890</v>
      </c>
      <c r="K4" s="74">
        <f t="shared" si="0"/>
        <v>431062</v>
      </c>
      <c r="L4" s="74">
        <f t="shared" si="0"/>
        <v>499919</v>
      </c>
      <c r="M4" s="74">
        <f t="shared" si="0"/>
        <v>536015.4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286486</v>
      </c>
      <c r="F5" s="81">
        <f t="shared" ref="F5:M5" si="1">SUM(F6:F7)</f>
        <v>307843</v>
      </c>
      <c r="G5" s="81">
        <f t="shared" si="1"/>
        <v>334524</v>
      </c>
      <c r="H5" s="82">
        <f t="shared" si="1"/>
        <v>358504</v>
      </c>
      <c r="I5" s="81">
        <f t="shared" si="1"/>
        <v>358504</v>
      </c>
      <c r="J5" s="83">
        <f t="shared" si="1"/>
        <v>358504</v>
      </c>
      <c r="K5" s="81">
        <f t="shared" si="1"/>
        <v>392501</v>
      </c>
      <c r="L5" s="81">
        <f t="shared" si="1"/>
        <v>464224</v>
      </c>
      <c r="M5" s="81">
        <f t="shared" si="1"/>
        <v>498434.45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246673</v>
      </c>
      <c r="F6" s="88">
        <f>'[1]6'!D$676</f>
        <v>264036</v>
      </c>
      <c r="G6" s="88">
        <f>'[1]6'!E$676</f>
        <v>288789</v>
      </c>
      <c r="H6" s="89">
        <f>'[1]6'!F$676</f>
        <v>324116</v>
      </c>
      <c r="I6" s="88">
        <f>'[1]6'!G$676</f>
        <v>324116</v>
      </c>
      <c r="J6" s="90">
        <f>'[1]6'!H$676</f>
        <v>324116</v>
      </c>
      <c r="K6" s="88">
        <f>'[1]6'!P$676</f>
        <v>356531</v>
      </c>
      <c r="L6" s="88">
        <f>'[1]6'!Y$676</f>
        <v>425448</v>
      </c>
      <c r="M6" s="88">
        <f>'[1]6'!AA$676</f>
        <v>457719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39813</v>
      </c>
      <c r="F7" s="94">
        <f>'[1]6'!D$677</f>
        <v>43807</v>
      </c>
      <c r="G7" s="94">
        <f>'[1]6'!E$677</f>
        <v>45735</v>
      </c>
      <c r="H7" s="95">
        <f>'[1]6'!F$677</f>
        <v>34388</v>
      </c>
      <c r="I7" s="94">
        <f>'[1]6'!G$677</f>
        <v>34388</v>
      </c>
      <c r="J7" s="96">
        <f>'[1]6'!H$677</f>
        <v>34388</v>
      </c>
      <c r="K7" s="94">
        <f>'[1]6'!P$677</f>
        <v>35970</v>
      </c>
      <c r="L7" s="94">
        <f>'[1]6'!Y$677</f>
        <v>38776</v>
      </c>
      <c r="M7" s="94">
        <f>'[1]6'!AA$677</f>
        <v>40715.449999999997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27714</v>
      </c>
      <c r="F8" s="81">
        <f t="shared" si="2"/>
        <v>24089</v>
      </c>
      <c r="G8" s="81">
        <f t="shared" si="2"/>
        <v>28494</v>
      </c>
      <c r="H8" s="82">
        <f t="shared" si="2"/>
        <v>52775</v>
      </c>
      <c r="I8" s="81">
        <f t="shared" si="2"/>
        <v>52386</v>
      </c>
      <c r="J8" s="83">
        <f t="shared" si="2"/>
        <v>52386</v>
      </c>
      <c r="K8" s="81">
        <f t="shared" si="2"/>
        <v>38561</v>
      </c>
      <c r="L8" s="81">
        <f t="shared" si="2"/>
        <v>35695</v>
      </c>
      <c r="M8" s="81">
        <f t="shared" si="2"/>
        <v>37580.950000000004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2621</v>
      </c>
      <c r="F9" s="88">
        <f>'[1]6'!D$679</f>
        <v>2419</v>
      </c>
      <c r="G9" s="88">
        <f>'[1]6'!E$679</f>
        <v>218</v>
      </c>
      <c r="H9" s="89">
        <f>'[1]6'!F$679</f>
        <v>385</v>
      </c>
      <c r="I9" s="88">
        <f>'[1]6'!G$679</f>
        <v>74</v>
      </c>
      <c r="J9" s="90">
        <f>'[1]6'!H$679</f>
        <v>74</v>
      </c>
      <c r="K9" s="88">
        <f>'[1]6'!P$679</f>
        <v>432</v>
      </c>
      <c r="L9" s="88">
        <f>'[1]6'!Y$679</f>
        <v>425</v>
      </c>
      <c r="M9" s="88">
        <f>'[1]6'!AA$679</f>
        <v>446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90</v>
      </c>
      <c r="F10" s="101">
        <f>'[1]6'!D$680</f>
        <v>0</v>
      </c>
      <c r="G10" s="101">
        <f>'[1]6'!E$680</f>
        <v>0</v>
      </c>
      <c r="H10" s="102">
        <f>'[1]6'!F$680</f>
        <v>3000</v>
      </c>
      <c r="I10" s="101">
        <f>'[1]6'!G$680</f>
        <v>86</v>
      </c>
      <c r="J10" s="103">
        <f>'[1]6'!H$680</f>
        <v>86</v>
      </c>
      <c r="K10" s="101">
        <f>'[1]6'!P$680</f>
        <v>0</v>
      </c>
      <c r="L10" s="101">
        <f>'[1]6'!Y$680</f>
        <v>0</v>
      </c>
      <c r="M10" s="101">
        <f>'[1]6'!AA$680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833</v>
      </c>
      <c r="F11" s="101">
        <f>'[1]6'!D$681</f>
        <v>39</v>
      </c>
      <c r="G11" s="101">
        <f>'[1]6'!E$681</f>
        <v>4</v>
      </c>
      <c r="H11" s="102">
        <f>'[1]6'!F$681</f>
        <v>0</v>
      </c>
      <c r="I11" s="101">
        <f>'[1]6'!G$681</f>
        <v>681</v>
      </c>
      <c r="J11" s="103">
        <f>'[1]6'!H$681</f>
        <v>681</v>
      </c>
      <c r="K11" s="101">
        <f>'[1]6'!P$681</f>
        <v>0</v>
      </c>
      <c r="L11" s="101">
        <f>'[1]6'!Y$681</f>
        <v>0</v>
      </c>
      <c r="M11" s="101">
        <f>'[1]6'!AA$681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0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1047</v>
      </c>
      <c r="F14" s="101">
        <f>'[1]6'!D$684</f>
        <v>11</v>
      </c>
      <c r="G14" s="101">
        <f>'[1]6'!E$684</f>
        <v>15</v>
      </c>
      <c r="H14" s="102">
        <f>'[1]6'!F$684</f>
        <v>12000</v>
      </c>
      <c r="I14" s="101">
        <f>'[1]6'!G$684</f>
        <v>150</v>
      </c>
      <c r="J14" s="103">
        <f>'[1]6'!H$684</f>
        <v>150</v>
      </c>
      <c r="K14" s="101">
        <f>'[1]6'!P$684</f>
        <v>4200</v>
      </c>
      <c r="L14" s="101">
        <f>'[1]6'!Y$684</f>
        <v>0</v>
      </c>
      <c r="M14" s="101">
        <f>'[1]6'!AA$684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0</v>
      </c>
      <c r="F15" s="101">
        <f>'[1]6'!D$685</f>
        <v>75</v>
      </c>
      <c r="G15" s="101">
        <f>'[1]6'!E$685</f>
        <v>528</v>
      </c>
      <c r="H15" s="102">
        <f>'[1]6'!F$685</f>
        <v>0</v>
      </c>
      <c r="I15" s="101">
        <f>'[1]6'!G$685</f>
        <v>1018</v>
      </c>
      <c r="J15" s="103">
        <f>'[1]6'!H$685</f>
        <v>1018</v>
      </c>
      <c r="K15" s="101">
        <f>'[1]6'!P$685</f>
        <v>121</v>
      </c>
      <c r="L15" s="101">
        <f>'[1]6'!Y$685</f>
        <v>0</v>
      </c>
      <c r="M15" s="101">
        <f>'[1]6'!AA$685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0</v>
      </c>
      <c r="G16" s="101">
        <f>'[1]6'!E$686</f>
        <v>434</v>
      </c>
      <c r="H16" s="102">
        <f>'[1]6'!F$686</f>
        <v>0</v>
      </c>
      <c r="I16" s="101">
        <f>'[1]6'!G$686</f>
        <v>0</v>
      </c>
      <c r="J16" s="103">
        <f>'[1]6'!H$686</f>
        <v>0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0</v>
      </c>
      <c r="F17" s="101">
        <f>'[1]6'!D$687</f>
        <v>0</v>
      </c>
      <c r="G17" s="101">
        <f>'[1]6'!E$687</f>
        <v>0</v>
      </c>
      <c r="H17" s="102">
        <f>'[1]6'!F$687</f>
        <v>0</v>
      </c>
      <c r="I17" s="101">
        <f>'[1]6'!G$687</f>
        <v>0</v>
      </c>
      <c r="J17" s="103">
        <f>'[1]6'!H$687</f>
        <v>0</v>
      </c>
      <c r="K17" s="101">
        <f>'[1]6'!P$687</f>
        <v>0</v>
      </c>
      <c r="L17" s="101">
        <f>'[1]6'!Y$687</f>
        <v>0</v>
      </c>
      <c r="M17" s="101">
        <f>'[1]6'!AA$687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1067</v>
      </c>
      <c r="F22" s="101">
        <f>'[1]6'!D$692</f>
        <v>2541</v>
      </c>
      <c r="G22" s="101">
        <f>'[1]6'!E$692</f>
        <v>5356</v>
      </c>
      <c r="H22" s="102">
        <f>'[1]6'!F$692</f>
        <v>4315</v>
      </c>
      <c r="I22" s="101">
        <f>'[1]6'!G$692</f>
        <v>7215</v>
      </c>
      <c r="J22" s="103">
        <f>'[1]6'!H$692</f>
        <v>7215</v>
      </c>
      <c r="K22" s="101">
        <f>'[1]6'!P$692</f>
        <v>3526</v>
      </c>
      <c r="L22" s="101">
        <f>'[1]6'!Y$692</f>
        <v>7430</v>
      </c>
      <c r="M22" s="101">
        <f>'[1]6'!AA$692</f>
        <v>7801.35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2039</v>
      </c>
      <c r="F23" s="101">
        <f>'[1]6'!D$693</f>
        <v>2486</v>
      </c>
      <c r="G23" s="101">
        <f>'[1]6'!E$693</f>
        <v>6434</v>
      </c>
      <c r="H23" s="102">
        <f>'[1]6'!F$693</f>
        <v>3500</v>
      </c>
      <c r="I23" s="101">
        <f>'[1]6'!G$693</f>
        <v>11270</v>
      </c>
      <c r="J23" s="103">
        <f>'[1]6'!H$693</f>
        <v>11270</v>
      </c>
      <c r="K23" s="101">
        <f>'[1]6'!P$693</f>
        <v>3662</v>
      </c>
      <c r="L23" s="101">
        <f>'[1]6'!Y$693</f>
        <v>3856</v>
      </c>
      <c r="M23" s="101">
        <f>'[1]6'!AA$693</f>
        <v>4049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22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52</v>
      </c>
      <c r="H27" s="102">
        <f>'[1]6'!F$697</f>
        <v>0</v>
      </c>
      <c r="I27" s="101">
        <f>'[1]6'!G$697</f>
        <v>9095</v>
      </c>
      <c r="J27" s="103">
        <f>'[1]6'!H$697</f>
        <v>9095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2</v>
      </c>
      <c r="H28" s="102">
        <f>'[1]6'!F$698</f>
        <v>0</v>
      </c>
      <c r="I28" s="101">
        <f>'[1]6'!G$698</f>
        <v>23</v>
      </c>
      <c r="J28" s="103">
        <f>'[1]6'!H$698</f>
        <v>23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0</v>
      </c>
      <c r="F29" s="101">
        <f>'[1]6'!D$699</f>
        <v>0</v>
      </c>
      <c r="G29" s="101">
        <f>'[1]6'!E$699</f>
        <v>0</v>
      </c>
      <c r="H29" s="102">
        <f>'[1]6'!F$699</f>
        <v>0</v>
      </c>
      <c r="I29" s="101">
        <f>'[1]6'!G$699</f>
        <v>720</v>
      </c>
      <c r="J29" s="103">
        <f>'[1]6'!H$699</f>
        <v>720</v>
      </c>
      <c r="K29" s="101">
        <f>'[1]6'!P$699</f>
        <v>750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96</v>
      </c>
      <c r="G32" s="101">
        <f>'[1]6'!E$702</f>
        <v>0</v>
      </c>
      <c r="H32" s="102">
        <f>'[1]6'!F$702</f>
        <v>150</v>
      </c>
      <c r="I32" s="101">
        <f>'[1]6'!G$702</f>
        <v>133</v>
      </c>
      <c r="J32" s="103">
        <f>'[1]6'!H$702</f>
        <v>133</v>
      </c>
      <c r="K32" s="101">
        <f>'[1]6'!P$702</f>
        <v>157</v>
      </c>
      <c r="L32" s="101">
        <f>'[1]6'!Y$702</f>
        <v>165</v>
      </c>
      <c r="M32" s="101">
        <f>'[1]6'!AA$702</f>
        <v>173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6620</v>
      </c>
      <c r="F36" s="101">
        <f>'[1]6'!D$706</f>
        <v>6115</v>
      </c>
      <c r="G36" s="101">
        <f>'[1]6'!E$706</f>
        <v>0</v>
      </c>
      <c r="H36" s="102">
        <f>'[1]6'!F$706</f>
        <v>10428</v>
      </c>
      <c r="I36" s="101">
        <f>'[1]6'!G$706</f>
        <v>700</v>
      </c>
      <c r="J36" s="103">
        <f>'[1]6'!H$706</f>
        <v>700</v>
      </c>
      <c r="K36" s="101">
        <f>'[1]6'!P$706</f>
        <v>12483</v>
      </c>
      <c r="L36" s="101">
        <f>'[1]6'!Y$706</f>
        <v>9670</v>
      </c>
      <c r="M36" s="101">
        <f>'[1]6'!AA$706</f>
        <v>10253.799999999999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0</v>
      </c>
      <c r="F37" s="101">
        <f>'[1]6'!D$707</f>
        <v>0</v>
      </c>
      <c r="G37" s="101">
        <f>'[1]6'!E$707</f>
        <v>1364</v>
      </c>
      <c r="H37" s="102">
        <f>'[1]6'!F$707</f>
        <v>0</v>
      </c>
      <c r="I37" s="101">
        <f>'[1]6'!G$707</f>
        <v>1067</v>
      </c>
      <c r="J37" s="103">
        <f>'[1]6'!H$707</f>
        <v>1067</v>
      </c>
      <c r="K37" s="101">
        <f>'[1]6'!P$707</f>
        <v>0</v>
      </c>
      <c r="L37" s="101">
        <f>'[1]6'!Y$707</f>
        <v>0</v>
      </c>
      <c r="M37" s="101">
        <f>'[1]6'!AA$707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3374</v>
      </c>
      <c r="F38" s="101">
        <f>'[1]6'!D$708</f>
        <v>2067</v>
      </c>
      <c r="G38" s="101">
        <f>'[1]6'!E$708</f>
        <v>2811</v>
      </c>
      <c r="H38" s="102">
        <f>'[1]6'!F$708</f>
        <v>5302</v>
      </c>
      <c r="I38" s="101">
        <f>'[1]6'!G$708</f>
        <v>5113</v>
      </c>
      <c r="J38" s="103">
        <f>'[1]6'!H$708</f>
        <v>5113</v>
      </c>
      <c r="K38" s="101">
        <f>'[1]6'!P$708</f>
        <v>4573</v>
      </c>
      <c r="L38" s="101">
        <f>'[1]6'!Y$708</f>
        <v>5867</v>
      </c>
      <c r="M38" s="101">
        <f>'[1]6'!AA$708</f>
        <v>6161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0</v>
      </c>
      <c r="F39" s="101">
        <f>'[1]6'!D$709</f>
        <v>0</v>
      </c>
      <c r="G39" s="101">
        <f>'[1]6'!E$709</f>
        <v>0</v>
      </c>
      <c r="H39" s="102">
        <f>'[1]6'!F$709</f>
        <v>0</v>
      </c>
      <c r="I39" s="101">
        <f>'[1]6'!G$709</f>
        <v>0</v>
      </c>
      <c r="J39" s="103">
        <f>'[1]6'!H$709</f>
        <v>0</v>
      </c>
      <c r="K39" s="101">
        <f>'[1]6'!P$709</f>
        <v>0</v>
      </c>
      <c r="L39" s="101">
        <f>'[1]6'!Y$709</f>
        <v>0</v>
      </c>
      <c r="M39" s="101">
        <f>'[1]6'!AA$709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375</v>
      </c>
      <c r="F40" s="101">
        <f>'[1]6'!D$710</f>
        <v>286</v>
      </c>
      <c r="G40" s="101">
        <f>'[1]6'!E$710</f>
        <v>416</v>
      </c>
      <c r="H40" s="102">
        <f>'[1]6'!F$710</f>
        <v>475</v>
      </c>
      <c r="I40" s="101">
        <f>'[1]6'!G$710</f>
        <v>989</v>
      </c>
      <c r="J40" s="103">
        <f>'[1]6'!H$710</f>
        <v>989</v>
      </c>
      <c r="K40" s="101">
        <f>'[1]6'!P$710</f>
        <v>997</v>
      </c>
      <c r="L40" s="101">
        <f>'[1]6'!Y$710</f>
        <v>523</v>
      </c>
      <c r="M40" s="101">
        <f>'[1]6'!AA$710</f>
        <v>549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8439</v>
      </c>
      <c r="F42" s="101">
        <f>'[1]6'!D$712</f>
        <v>6818</v>
      </c>
      <c r="G42" s="101">
        <f>'[1]6'!E$712</f>
        <v>9799</v>
      </c>
      <c r="H42" s="102">
        <f>'[1]6'!F$712</f>
        <v>6161</v>
      </c>
      <c r="I42" s="101">
        <f>'[1]6'!G$712</f>
        <v>12306</v>
      </c>
      <c r="J42" s="103">
        <f>'[1]6'!H$712</f>
        <v>12306</v>
      </c>
      <c r="K42" s="101">
        <f>'[1]6'!P$712</f>
        <v>6423</v>
      </c>
      <c r="L42" s="101">
        <f>'[1]6'!Y$712</f>
        <v>6786</v>
      </c>
      <c r="M42" s="101">
        <f>'[1]6'!AA$712</f>
        <v>7125.8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104</v>
      </c>
      <c r="F43" s="101">
        <f>'[1]6'!D$713</f>
        <v>0</v>
      </c>
      <c r="G43" s="101">
        <f>'[1]6'!E$713</f>
        <v>0</v>
      </c>
      <c r="H43" s="102">
        <f>'[1]6'!F$713</f>
        <v>6176</v>
      </c>
      <c r="I43" s="101">
        <f>'[1]6'!G$713</f>
        <v>30</v>
      </c>
      <c r="J43" s="103">
        <f>'[1]6'!H$713</f>
        <v>30</v>
      </c>
      <c r="K43" s="101">
        <f>'[1]6'!P$713</f>
        <v>63</v>
      </c>
      <c r="L43" s="101">
        <f>'[1]6'!Y$713</f>
        <v>0</v>
      </c>
      <c r="M43" s="101">
        <f>'[1]6'!AA$713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804</v>
      </c>
      <c r="F44" s="101">
        <f>'[1]6'!D$714</f>
        <v>1136</v>
      </c>
      <c r="G44" s="101">
        <f>'[1]6'!E$714</f>
        <v>1055</v>
      </c>
      <c r="H44" s="102">
        <f>'[1]6'!F$714</f>
        <v>883</v>
      </c>
      <c r="I44" s="101">
        <f>'[1]6'!G$714</f>
        <v>1041</v>
      </c>
      <c r="J44" s="103">
        <f>'[1]6'!H$714</f>
        <v>1041</v>
      </c>
      <c r="K44" s="101">
        <f>'[1]6'!P$714</f>
        <v>924</v>
      </c>
      <c r="L44" s="101">
        <f>'[1]6'!Y$714</f>
        <v>973</v>
      </c>
      <c r="M44" s="101">
        <f>'[1]6'!AA$714</f>
        <v>1022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247</v>
      </c>
      <c r="F45" s="101">
        <f>'[1]6'!D$715</f>
        <v>0</v>
      </c>
      <c r="G45" s="101">
        <f>'[1]6'!E$715</f>
        <v>6</v>
      </c>
      <c r="H45" s="102">
        <f>'[1]6'!F$715</f>
        <v>0</v>
      </c>
      <c r="I45" s="101">
        <f>'[1]6'!G$715</f>
        <v>5</v>
      </c>
      <c r="J45" s="103">
        <f>'[1]6'!H$715</f>
        <v>5</v>
      </c>
      <c r="K45" s="101">
        <f>'[1]6'!P$715</f>
        <v>0</v>
      </c>
      <c r="L45" s="101">
        <f>'[1]6'!Y$715</f>
        <v>0</v>
      </c>
      <c r="M45" s="101">
        <f>'[1]6'!AA$715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32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670</v>
      </c>
      <c r="J46" s="96">
        <f>'[1]6'!H$716</f>
        <v>670</v>
      </c>
      <c r="K46" s="94">
        <f>'[1]6'!P$716</f>
        <v>250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7566</v>
      </c>
      <c r="F51" s="74">
        <f t="shared" si="4"/>
        <v>3849</v>
      </c>
      <c r="G51" s="74">
        <f t="shared" si="4"/>
        <v>11763</v>
      </c>
      <c r="H51" s="75">
        <f t="shared" si="4"/>
        <v>31458</v>
      </c>
      <c r="I51" s="74">
        <f t="shared" si="4"/>
        <v>2058</v>
      </c>
      <c r="J51" s="76">
        <f t="shared" si="4"/>
        <v>2058</v>
      </c>
      <c r="K51" s="74">
        <f t="shared" si="4"/>
        <v>31525</v>
      </c>
      <c r="L51" s="74">
        <f t="shared" si="4"/>
        <v>1606</v>
      </c>
      <c r="M51" s="74">
        <f t="shared" si="4"/>
        <v>1686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5000</v>
      </c>
      <c r="F59" s="81">
        <f t="shared" si="8"/>
        <v>1395</v>
      </c>
      <c r="G59" s="81">
        <f t="shared" si="8"/>
        <v>10000</v>
      </c>
      <c r="H59" s="82">
        <f t="shared" si="8"/>
        <v>30000</v>
      </c>
      <c r="I59" s="81">
        <f t="shared" si="8"/>
        <v>0</v>
      </c>
      <c r="J59" s="83">
        <f t="shared" si="8"/>
        <v>0</v>
      </c>
      <c r="K59" s="81">
        <f t="shared" si="8"/>
        <v>30000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5000</v>
      </c>
      <c r="F61" s="94">
        <f>'[1]6'!D$730</f>
        <v>1395</v>
      </c>
      <c r="G61" s="94">
        <f>'[1]6'!E$730</f>
        <v>10000</v>
      </c>
      <c r="H61" s="95">
        <f>'[1]6'!F$730</f>
        <v>30000</v>
      </c>
      <c r="I61" s="94">
        <f>'[1]6'!G$730</f>
        <v>0</v>
      </c>
      <c r="J61" s="96">
        <f>'[1]6'!H$730</f>
        <v>0</v>
      </c>
      <c r="K61" s="94">
        <f>'[1]6'!P$730</f>
        <v>30000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2566</v>
      </c>
      <c r="F73" s="101">
        <f t="shared" si="12"/>
        <v>2454</v>
      </c>
      <c r="G73" s="101">
        <f t="shared" si="12"/>
        <v>1763</v>
      </c>
      <c r="H73" s="102">
        <f t="shared" si="12"/>
        <v>1458</v>
      </c>
      <c r="I73" s="101">
        <f t="shared" si="12"/>
        <v>2058</v>
      </c>
      <c r="J73" s="103">
        <f t="shared" si="12"/>
        <v>2058</v>
      </c>
      <c r="K73" s="101">
        <f t="shared" si="12"/>
        <v>1525</v>
      </c>
      <c r="L73" s="101">
        <f t="shared" si="12"/>
        <v>1606</v>
      </c>
      <c r="M73" s="101">
        <f t="shared" si="12"/>
        <v>1686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2566</v>
      </c>
      <c r="F74" s="88">
        <f>'[1]6'!D$742</f>
        <v>2454</v>
      </c>
      <c r="G74" s="88">
        <f>'[1]6'!E$742</f>
        <v>1763</v>
      </c>
      <c r="H74" s="89">
        <f>'[1]6'!F$742</f>
        <v>1458</v>
      </c>
      <c r="I74" s="88">
        <f>'[1]6'!G$742</f>
        <v>2058</v>
      </c>
      <c r="J74" s="90">
        <f>'[1]6'!H$742</f>
        <v>2058</v>
      </c>
      <c r="K74" s="88">
        <f>'[1]6'!P$742</f>
        <v>1525</v>
      </c>
      <c r="L74" s="88">
        <f>'[1]6'!Y$742</f>
        <v>1606</v>
      </c>
      <c r="M74" s="88">
        <f>'[1]6'!AA$742</f>
        <v>1686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29589</v>
      </c>
      <c r="F77" s="74">
        <f t="shared" si="13"/>
        <v>1028</v>
      </c>
      <c r="G77" s="74">
        <f t="shared" si="13"/>
        <v>4705</v>
      </c>
      <c r="H77" s="75">
        <f t="shared" si="13"/>
        <v>7000</v>
      </c>
      <c r="I77" s="74">
        <f t="shared" si="13"/>
        <v>41698</v>
      </c>
      <c r="J77" s="76">
        <f t="shared" si="13"/>
        <v>41698</v>
      </c>
      <c r="K77" s="74">
        <f t="shared" si="13"/>
        <v>57304</v>
      </c>
      <c r="L77" s="74">
        <f t="shared" si="13"/>
        <v>45951</v>
      </c>
      <c r="M77" s="74">
        <f t="shared" si="13"/>
        <v>22151.1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10758</v>
      </c>
      <c r="J78" s="83">
        <f t="shared" si="14"/>
        <v>10758</v>
      </c>
      <c r="K78" s="81">
        <f t="shared" si="14"/>
        <v>40304</v>
      </c>
      <c r="L78" s="81">
        <f t="shared" si="14"/>
        <v>33581</v>
      </c>
      <c r="M78" s="81">
        <f t="shared" si="14"/>
        <v>13412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10758</v>
      </c>
      <c r="J80" s="96">
        <f>'[1]6'!H$747</f>
        <v>10758</v>
      </c>
      <c r="K80" s="94">
        <f>'[1]6'!P$747</f>
        <v>40304</v>
      </c>
      <c r="L80" s="94">
        <f>'[1]6'!Y$747</f>
        <v>33581</v>
      </c>
      <c r="M80" s="94">
        <f>'[1]6'!AA$747</f>
        <v>13412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29589</v>
      </c>
      <c r="F81" s="101">
        <f t="shared" si="15"/>
        <v>1028</v>
      </c>
      <c r="G81" s="101">
        <f t="shared" si="15"/>
        <v>4705</v>
      </c>
      <c r="H81" s="102">
        <f t="shared" si="15"/>
        <v>7000</v>
      </c>
      <c r="I81" s="101">
        <f t="shared" si="15"/>
        <v>30940</v>
      </c>
      <c r="J81" s="103">
        <f t="shared" si="15"/>
        <v>30940</v>
      </c>
      <c r="K81" s="101">
        <f t="shared" si="15"/>
        <v>17000</v>
      </c>
      <c r="L81" s="101">
        <f t="shared" si="15"/>
        <v>12370</v>
      </c>
      <c r="M81" s="101">
        <f t="shared" si="15"/>
        <v>8739.1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25590</v>
      </c>
      <c r="F82" s="88">
        <f>'[1]6'!D$749</f>
        <v>1028</v>
      </c>
      <c r="G82" s="88">
        <f>'[1]6'!E$749</f>
        <v>194</v>
      </c>
      <c r="H82" s="89">
        <f>'[1]6'!F$749</f>
        <v>7000</v>
      </c>
      <c r="I82" s="88">
        <f>'[1]6'!G$749</f>
        <v>14644</v>
      </c>
      <c r="J82" s="90">
        <f>'[1]6'!H$749</f>
        <v>14644</v>
      </c>
      <c r="K82" s="88">
        <f>'[1]6'!P$749</f>
        <v>12000</v>
      </c>
      <c r="L82" s="88">
        <f>'[1]6'!Y$749</f>
        <v>12370</v>
      </c>
      <c r="M82" s="88">
        <f>'[1]6'!AA$749</f>
        <v>8739.1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3999</v>
      </c>
      <c r="F83" s="94">
        <f>'[1]6'!D$750</f>
        <v>0</v>
      </c>
      <c r="G83" s="94">
        <f>'[1]6'!E$750</f>
        <v>4511</v>
      </c>
      <c r="H83" s="95">
        <f>'[1]6'!F$750</f>
        <v>0</v>
      </c>
      <c r="I83" s="94">
        <f>'[1]6'!G$750</f>
        <v>16296</v>
      </c>
      <c r="J83" s="96">
        <f>'[1]6'!H$750</f>
        <v>16296</v>
      </c>
      <c r="K83" s="94">
        <f>'[1]6'!P$750</f>
        <v>5000</v>
      </c>
      <c r="L83" s="94">
        <f>'[1]6'!Y$750</f>
        <v>0</v>
      </c>
      <c r="M83" s="94">
        <f>'[1]6'!AA$750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351355</v>
      </c>
      <c r="F92" s="28">
        <f t="shared" ref="F92:M92" si="16">F4+F51+F77+F90</f>
        <v>336809</v>
      </c>
      <c r="G92" s="28">
        <f t="shared" si="16"/>
        <v>379486</v>
      </c>
      <c r="H92" s="29">
        <f t="shared" si="16"/>
        <v>449737</v>
      </c>
      <c r="I92" s="28">
        <f t="shared" si="16"/>
        <v>454646</v>
      </c>
      <c r="J92" s="30">
        <f t="shared" si="16"/>
        <v>454646</v>
      </c>
      <c r="K92" s="28">
        <f t="shared" si="16"/>
        <v>519891</v>
      </c>
      <c r="L92" s="28">
        <f t="shared" si="16"/>
        <v>547476</v>
      </c>
      <c r="M92" s="28">
        <f t="shared" si="16"/>
        <v>559852.5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Community Based Programmes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378378</v>
      </c>
      <c r="F4" s="74">
        <f t="shared" ref="F4:M4" si="0">F5+F8+F47</f>
        <v>57304</v>
      </c>
      <c r="G4" s="74">
        <f t="shared" si="0"/>
        <v>221286</v>
      </c>
      <c r="H4" s="75">
        <f t="shared" si="0"/>
        <v>328243</v>
      </c>
      <c r="I4" s="74">
        <f t="shared" si="0"/>
        <v>0</v>
      </c>
      <c r="J4" s="76">
        <f t="shared" si="0"/>
        <v>178471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2181</v>
      </c>
      <c r="F5" s="81">
        <f t="shared" ref="F5:M5" si="1">SUM(F6:F7)</f>
        <v>2837</v>
      </c>
      <c r="G5" s="81">
        <f t="shared" si="1"/>
        <v>1930</v>
      </c>
      <c r="H5" s="82">
        <f t="shared" si="1"/>
        <v>2955</v>
      </c>
      <c r="I5" s="81">
        <f t="shared" si="1"/>
        <v>0</v>
      </c>
      <c r="J5" s="83">
        <f t="shared" si="1"/>
        <v>1302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1910</v>
      </c>
      <c r="F6" s="88">
        <f>'[1]6'!D$826</f>
        <v>2477</v>
      </c>
      <c r="G6" s="88">
        <f>'[1]6'!E$826</f>
        <v>1687</v>
      </c>
      <c r="H6" s="89">
        <f>'[1]6'!F$826</f>
        <v>2422</v>
      </c>
      <c r="I6" s="88">
        <f>'[1]6'!G$826</f>
        <v>0</v>
      </c>
      <c r="J6" s="90">
        <f>'[1]6'!H$826</f>
        <v>834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271</v>
      </c>
      <c r="F7" s="94">
        <f>'[1]6'!D$827</f>
        <v>360</v>
      </c>
      <c r="G7" s="94">
        <f>'[1]6'!E$827</f>
        <v>243</v>
      </c>
      <c r="H7" s="95">
        <f>'[1]6'!F$827</f>
        <v>533</v>
      </c>
      <c r="I7" s="94">
        <f>'[1]6'!G$827</f>
        <v>0</v>
      </c>
      <c r="J7" s="96">
        <f>'[1]6'!H$827</f>
        <v>468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376197</v>
      </c>
      <c r="F8" s="81">
        <f t="shared" si="2"/>
        <v>54467</v>
      </c>
      <c r="G8" s="81">
        <f t="shared" si="2"/>
        <v>219356</v>
      </c>
      <c r="H8" s="82">
        <f t="shared" si="2"/>
        <v>325288</v>
      </c>
      <c r="I8" s="81">
        <f t="shared" si="2"/>
        <v>0</v>
      </c>
      <c r="J8" s="83">
        <f t="shared" si="2"/>
        <v>177169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4000</v>
      </c>
      <c r="I11" s="101">
        <f>'[1]6'!G$831</f>
        <v>0</v>
      </c>
      <c r="J11" s="103">
        <f>'[1]6'!H$831</f>
        <v>4000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7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12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349559</v>
      </c>
      <c r="F22" s="101">
        <f>'[1]6'!D$842</f>
        <v>50660</v>
      </c>
      <c r="G22" s="101">
        <f>'[1]6'!E$842</f>
        <v>188307</v>
      </c>
      <c r="H22" s="102">
        <f>'[1]6'!F$842</f>
        <v>260833</v>
      </c>
      <c r="I22" s="101">
        <f>'[1]6'!G$842</f>
        <v>0</v>
      </c>
      <c r="J22" s="103">
        <f>'[1]6'!H$842</f>
        <v>112959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24026</v>
      </c>
      <c r="F23" s="101">
        <f>'[1]6'!D$843</f>
        <v>0</v>
      </c>
      <c r="G23" s="101">
        <f>'[1]6'!E$843</f>
        <v>25040</v>
      </c>
      <c r="H23" s="102">
        <f>'[1]6'!F$843</f>
        <v>56000</v>
      </c>
      <c r="I23" s="101">
        <f>'[1]6'!G$843</f>
        <v>0</v>
      </c>
      <c r="J23" s="103">
        <f>'[1]6'!H$843</f>
        <v>56000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637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1921</v>
      </c>
      <c r="F32" s="101">
        <f>'[1]6'!D$852</f>
        <v>105</v>
      </c>
      <c r="G32" s="101">
        <f>'[1]6'!E$852</f>
        <v>118</v>
      </c>
      <c r="H32" s="102">
        <f>'[1]6'!F$852</f>
        <v>3000</v>
      </c>
      <c r="I32" s="101">
        <f>'[1]6'!G$852</f>
        <v>0</v>
      </c>
      <c r="J32" s="103">
        <f>'[1]6'!H$852</f>
        <v>3000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128</v>
      </c>
      <c r="F36" s="101">
        <f>'[1]6'!D$856</f>
        <v>3249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3934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111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102</v>
      </c>
      <c r="F39" s="101">
        <f>'[1]6'!D$859</f>
        <v>0</v>
      </c>
      <c r="G39" s="101">
        <f>'[1]6'!E$859</f>
        <v>0</v>
      </c>
      <c r="H39" s="102">
        <f>'[1]6'!F$859</f>
        <v>700</v>
      </c>
      <c r="I39" s="101">
        <f>'[1]6'!G$859</f>
        <v>0</v>
      </c>
      <c r="J39" s="103">
        <f>'[1]6'!H$859</f>
        <v>700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4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454</v>
      </c>
      <c r="F42" s="101">
        <f>'[1]6'!D$862</f>
        <v>362</v>
      </c>
      <c r="G42" s="101">
        <f>'[1]6'!E$862</f>
        <v>340</v>
      </c>
      <c r="H42" s="102">
        <f>'[1]6'!F$862</f>
        <v>555</v>
      </c>
      <c r="I42" s="101">
        <f>'[1]6'!G$862</f>
        <v>0</v>
      </c>
      <c r="J42" s="103">
        <f>'[1]6'!H$862</f>
        <v>413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19</v>
      </c>
      <c r="G44" s="101">
        <f>'[1]6'!E$864</f>
        <v>13</v>
      </c>
      <c r="H44" s="102">
        <f>'[1]6'!F$864</f>
        <v>100</v>
      </c>
      <c r="I44" s="101">
        <f>'[1]6'!G$864</f>
        <v>0</v>
      </c>
      <c r="J44" s="103">
        <f>'[1]6'!H$864</f>
        <v>46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72</v>
      </c>
      <c r="G45" s="101">
        <f>'[1]6'!E$865</f>
        <v>840</v>
      </c>
      <c r="H45" s="102">
        <f>'[1]6'!F$865</f>
        <v>100</v>
      </c>
      <c r="I45" s="101">
        <f>'[1]6'!G$865</f>
        <v>0</v>
      </c>
      <c r="J45" s="103">
        <f>'[1]6'!H$865</f>
        <v>51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396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396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396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63245</v>
      </c>
      <c r="F77" s="74">
        <f t="shared" si="13"/>
        <v>7985</v>
      </c>
      <c r="G77" s="74">
        <f t="shared" si="13"/>
        <v>2055</v>
      </c>
      <c r="H77" s="75">
        <f t="shared" si="13"/>
        <v>215000</v>
      </c>
      <c r="I77" s="74">
        <f t="shared" si="13"/>
        <v>0</v>
      </c>
      <c r="J77" s="76">
        <f t="shared" si="13"/>
        <v>48938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63245</v>
      </c>
      <c r="F78" s="81">
        <f t="shared" si="14"/>
        <v>7985</v>
      </c>
      <c r="G78" s="81">
        <f t="shared" si="14"/>
        <v>2055</v>
      </c>
      <c r="H78" s="82">
        <f t="shared" si="14"/>
        <v>215000</v>
      </c>
      <c r="I78" s="81">
        <f t="shared" si="14"/>
        <v>0</v>
      </c>
      <c r="J78" s="83">
        <f t="shared" si="14"/>
        <v>48938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63245</v>
      </c>
      <c r="F79" s="88">
        <f>'[1]6'!D$896</f>
        <v>7985</v>
      </c>
      <c r="G79" s="88">
        <f>'[1]6'!E$896</f>
        <v>2055</v>
      </c>
      <c r="H79" s="89">
        <f>'[1]6'!F$896</f>
        <v>215000</v>
      </c>
      <c r="I79" s="88">
        <f>'[1]6'!G$896</f>
        <v>0</v>
      </c>
      <c r="J79" s="90">
        <f>'[1]6'!H$896</f>
        <v>48938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441623</v>
      </c>
      <c r="F92" s="28">
        <f t="shared" ref="F92:M92" si="16">F4+F51+F77+F90</f>
        <v>65289</v>
      </c>
      <c r="G92" s="28">
        <f t="shared" si="16"/>
        <v>223737</v>
      </c>
      <c r="H92" s="29">
        <f t="shared" si="16"/>
        <v>543243</v>
      </c>
      <c r="I92" s="28">
        <f t="shared" si="16"/>
        <v>0</v>
      </c>
      <c r="J92" s="30">
        <f t="shared" si="16"/>
        <v>227409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'[1]6'!$B$16)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PROPER('[1]6'!$B$17)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2015-04-20T14:29:41Z</dcterms:modified>
</cp:coreProperties>
</file>